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rpsU2 Regulation\qRT-PCR\Regulatory Elements\"/>
    </mc:Choice>
  </mc:AlternateContent>
  <xr:revisionPtr revIDLastSave="0" documentId="13_ncr:1_{85E605B6-DC3F-4FFF-BF25-F86DBD0FD3E2}" xr6:coauthVersionLast="47" xr6:coauthVersionMax="47" xr10:uidLastSave="{00000000-0000-0000-0000-000000000000}"/>
  <bookViews>
    <workbookView xWindow="-108" yWindow="-108" windowWidth="23256" windowHeight="12576" firstSheet="1" activeTab="4" xr2:uid="{669638E8-18F1-5D4A-81F7-DBB3B5F09C00}"/>
  </bookViews>
  <sheets>
    <sheet name="Raw Data 148_149" sheetId="10" r:id="rId1"/>
    <sheet name="Raw Data 150_151" sheetId="11" r:id="rId2"/>
    <sheet name="Average and Std. Dev. 148_149" sheetId="12" r:id="rId3"/>
    <sheet name="Average and Std. Dev. 150_151" sheetId="4" r:id="rId4"/>
    <sheet name="Analysis" sheetId="1" r:id="rId5"/>
  </sheets>
  <definedNames>
    <definedName name="ExternalData_1" localSheetId="0" hidden="1">'Raw Data 148_149'!$A$1:$F$73</definedName>
    <definedName name="ExternalData_1" localSheetId="1" hidden="1">'Raw Data 150_151'!$A$1:$F$73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1" i="1" l="1"/>
  <c r="L8" i="1"/>
  <c r="K11" i="1"/>
  <c r="K8" i="1"/>
  <c r="L25" i="1"/>
  <c r="K25" i="1"/>
  <c r="L22" i="1"/>
  <c r="K22" i="1"/>
  <c r="L39" i="1"/>
  <c r="L36" i="1"/>
  <c r="K39" i="1"/>
  <c r="K36" i="1"/>
  <c r="F36" i="1"/>
  <c r="F37" i="1"/>
  <c r="F38" i="1"/>
  <c r="F39" i="1"/>
  <c r="F40" i="1"/>
  <c r="F41" i="1"/>
  <c r="E37" i="1"/>
  <c r="E38" i="1"/>
  <c r="E39" i="1"/>
  <c r="E40" i="1"/>
  <c r="E41" i="1"/>
  <c r="E36" i="1"/>
  <c r="F30" i="1"/>
  <c r="F31" i="1"/>
  <c r="F32" i="1"/>
  <c r="F33" i="1"/>
  <c r="F34" i="1"/>
  <c r="F35" i="1"/>
  <c r="E31" i="1"/>
  <c r="E32" i="1"/>
  <c r="E33" i="1"/>
  <c r="E34" i="1"/>
  <c r="E35" i="1"/>
  <c r="E30" i="1"/>
  <c r="C36" i="1"/>
  <c r="C37" i="1"/>
  <c r="C38" i="1"/>
  <c r="C39" i="1"/>
  <c r="C40" i="1"/>
  <c r="C41" i="1"/>
  <c r="B37" i="1"/>
  <c r="B38" i="1"/>
  <c r="B39" i="1"/>
  <c r="B40" i="1"/>
  <c r="B41" i="1"/>
  <c r="B36" i="1"/>
  <c r="C30" i="1"/>
  <c r="C31" i="1"/>
  <c r="C32" i="1"/>
  <c r="C33" i="1"/>
  <c r="C34" i="1"/>
  <c r="C35" i="1"/>
  <c r="B31" i="1"/>
  <c r="B32" i="1"/>
  <c r="B33" i="1"/>
  <c r="B34" i="1"/>
  <c r="B35" i="1"/>
  <c r="B30" i="1"/>
  <c r="C22" i="1"/>
  <c r="C23" i="1"/>
  <c r="C24" i="1"/>
  <c r="C25" i="1"/>
  <c r="C26" i="1"/>
  <c r="C27" i="1"/>
  <c r="B23" i="1"/>
  <c r="B24" i="1"/>
  <c r="B25" i="1"/>
  <c r="B26" i="1"/>
  <c r="B27" i="1"/>
  <c r="B22" i="1"/>
  <c r="C16" i="1"/>
  <c r="C17" i="1"/>
  <c r="C18" i="1"/>
  <c r="C19" i="1"/>
  <c r="C20" i="1"/>
  <c r="C21" i="1"/>
  <c r="B17" i="1"/>
  <c r="B18" i="1"/>
  <c r="B19" i="1"/>
  <c r="B20" i="1"/>
  <c r="B21" i="1"/>
  <c r="B16" i="1"/>
  <c r="G16" i="1" s="1"/>
  <c r="I16" i="1" s="1"/>
  <c r="K16" i="1" s="1"/>
  <c r="E23" i="1"/>
  <c r="F23" i="1"/>
  <c r="E24" i="1"/>
  <c r="F24" i="1"/>
  <c r="E25" i="1"/>
  <c r="F25" i="1"/>
  <c r="E26" i="1"/>
  <c r="F26" i="1"/>
  <c r="E27" i="1"/>
  <c r="F27" i="1"/>
  <c r="F22" i="1"/>
  <c r="E22" i="1"/>
  <c r="F16" i="1"/>
  <c r="F17" i="1"/>
  <c r="F18" i="1"/>
  <c r="F19" i="1"/>
  <c r="F20" i="1"/>
  <c r="F21" i="1"/>
  <c r="E17" i="1"/>
  <c r="G17" i="1" s="1"/>
  <c r="E18" i="1"/>
  <c r="E19" i="1"/>
  <c r="E20" i="1"/>
  <c r="E21" i="1"/>
  <c r="E16" i="1"/>
  <c r="G18" i="1"/>
  <c r="F8" i="1"/>
  <c r="F9" i="1"/>
  <c r="F10" i="1"/>
  <c r="F11" i="1"/>
  <c r="F12" i="1"/>
  <c r="F13" i="1"/>
  <c r="E9" i="1"/>
  <c r="E10" i="1"/>
  <c r="E11" i="1"/>
  <c r="E12" i="1"/>
  <c r="E13" i="1"/>
  <c r="E8" i="1"/>
  <c r="F2" i="1"/>
  <c r="F3" i="1"/>
  <c r="F4" i="1"/>
  <c r="F5" i="1"/>
  <c r="F6" i="1"/>
  <c r="F7" i="1"/>
  <c r="E3" i="1"/>
  <c r="E4" i="1"/>
  <c r="E5" i="1"/>
  <c r="E6" i="1"/>
  <c r="E7" i="1"/>
  <c r="E2" i="1"/>
  <c r="C8" i="1"/>
  <c r="C9" i="1"/>
  <c r="C10" i="1"/>
  <c r="C11" i="1"/>
  <c r="C12" i="1"/>
  <c r="C13" i="1"/>
  <c r="B9" i="1"/>
  <c r="B10" i="1"/>
  <c r="B11" i="1"/>
  <c r="B12" i="1"/>
  <c r="B13" i="1"/>
  <c r="B8" i="1"/>
  <c r="C7" i="1"/>
  <c r="B7" i="1"/>
  <c r="C6" i="1"/>
  <c r="B6" i="1"/>
  <c r="C5" i="1"/>
  <c r="B5" i="1"/>
  <c r="C4" i="1"/>
  <c r="B4" i="1"/>
  <c r="C3" i="1"/>
  <c r="B3" i="1"/>
  <c r="C2" i="1"/>
  <c r="B2" i="1"/>
  <c r="D25" i="12"/>
  <c r="C25" i="12"/>
  <c r="D24" i="12"/>
  <c r="C24" i="12"/>
  <c r="D23" i="12"/>
  <c r="C23" i="12"/>
  <c r="D22" i="12"/>
  <c r="C22" i="12"/>
  <c r="D21" i="12"/>
  <c r="C21" i="12"/>
  <c r="D20" i="12"/>
  <c r="C20" i="12"/>
  <c r="D19" i="12"/>
  <c r="C19" i="12"/>
  <c r="D18" i="12"/>
  <c r="C18" i="12"/>
  <c r="D17" i="12"/>
  <c r="C17" i="12"/>
  <c r="D16" i="12"/>
  <c r="C16" i="12"/>
  <c r="D15" i="12"/>
  <c r="C15" i="12"/>
  <c r="D14" i="12"/>
  <c r="C14" i="12"/>
  <c r="H17" i="12" s="1"/>
  <c r="D13" i="12"/>
  <c r="C13" i="12"/>
  <c r="D12" i="12"/>
  <c r="C12" i="12"/>
  <c r="D11" i="12"/>
  <c r="C11" i="12"/>
  <c r="D10" i="12"/>
  <c r="C10" i="12"/>
  <c r="H13" i="12" s="1"/>
  <c r="D9" i="12"/>
  <c r="C9" i="12"/>
  <c r="D8" i="12"/>
  <c r="C8" i="12"/>
  <c r="D7" i="12"/>
  <c r="C7" i="12"/>
  <c r="D6" i="12"/>
  <c r="C6" i="12"/>
  <c r="D5" i="12"/>
  <c r="C5" i="12"/>
  <c r="D4" i="12"/>
  <c r="C4" i="12"/>
  <c r="D3" i="12"/>
  <c r="I6" i="12" s="1"/>
  <c r="C3" i="12"/>
  <c r="D2" i="12"/>
  <c r="C2" i="12"/>
  <c r="I22" i="12"/>
  <c r="H22" i="12"/>
  <c r="I21" i="12"/>
  <c r="H21" i="12"/>
  <c r="I20" i="12"/>
  <c r="H20" i="12"/>
  <c r="I25" i="12"/>
  <c r="H25" i="12"/>
  <c r="I24" i="12"/>
  <c r="H24" i="12"/>
  <c r="I23" i="12"/>
  <c r="H23" i="12"/>
  <c r="I16" i="12"/>
  <c r="H16" i="12"/>
  <c r="I15" i="12"/>
  <c r="H15" i="12"/>
  <c r="I14" i="12"/>
  <c r="H14" i="12"/>
  <c r="I19" i="12"/>
  <c r="H19" i="12"/>
  <c r="I18" i="12"/>
  <c r="H18" i="12"/>
  <c r="I17" i="12"/>
  <c r="I10" i="12"/>
  <c r="H10" i="12"/>
  <c r="I9" i="12"/>
  <c r="H9" i="12"/>
  <c r="I8" i="12"/>
  <c r="H8" i="12"/>
  <c r="I13" i="12"/>
  <c r="I12" i="12"/>
  <c r="H12" i="12"/>
  <c r="I11" i="12"/>
  <c r="H11" i="12"/>
  <c r="I4" i="12"/>
  <c r="H4" i="12"/>
  <c r="I3" i="12"/>
  <c r="H3" i="12"/>
  <c r="I2" i="12"/>
  <c r="H2" i="12"/>
  <c r="I7" i="12"/>
  <c r="H7" i="12"/>
  <c r="H6" i="12"/>
  <c r="I5" i="12"/>
  <c r="H5" i="12"/>
  <c r="I25" i="4"/>
  <c r="H25" i="4"/>
  <c r="I24" i="4"/>
  <c r="H24" i="4"/>
  <c r="I23" i="4"/>
  <c r="H23" i="4"/>
  <c r="I22" i="4"/>
  <c r="H22" i="4"/>
  <c r="I21" i="4"/>
  <c r="H21" i="4"/>
  <c r="I20" i="4"/>
  <c r="H20" i="4"/>
  <c r="I19" i="4"/>
  <c r="H19" i="4"/>
  <c r="I18" i="4"/>
  <c r="H18" i="4"/>
  <c r="I17" i="4"/>
  <c r="H17" i="4"/>
  <c r="I16" i="4"/>
  <c r="H16" i="4"/>
  <c r="I15" i="4"/>
  <c r="H15" i="4"/>
  <c r="I14" i="4"/>
  <c r="H14" i="4"/>
  <c r="I13" i="4"/>
  <c r="H13" i="4"/>
  <c r="I12" i="4"/>
  <c r="H12" i="4"/>
  <c r="I11" i="4"/>
  <c r="H11" i="4"/>
  <c r="I10" i="4"/>
  <c r="H10" i="4"/>
  <c r="I9" i="4"/>
  <c r="H9" i="4"/>
  <c r="I8" i="4"/>
  <c r="H8" i="4"/>
  <c r="I5" i="4"/>
  <c r="I6" i="4"/>
  <c r="I7" i="4"/>
  <c r="H6" i="4"/>
  <c r="H7" i="4"/>
  <c r="H5" i="4"/>
  <c r="H3" i="4"/>
  <c r="I3" i="4"/>
  <c r="H4" i="4"/>
  <c r="I4" i="4"/>
  <c r="I2" i="4"/>
  <c r="H2" i="4"/>
  <c r="D25" i="4"/>
  <c r="C25" i="4"/>
  <c r="D24" i="4"/>
  <c r="C24" i="4"/>
  <c r="D23" i="4"/>
  <c r="C23" i="4"/>
  <c r="D22" i="4"/>
  <c r="C22" i="4"/>
  <c r="D21" i="4"/>
  <c r="C21" i="4"/>
  <c r="D20" i="4"/>
  <c r="C20" i="4"/>
  <c r="D19" i="4"/>
  <c r="C19" i="4"/>
  <c r="D18" i="4"/>
  <c r="C18" i="4"/>
  <c r="D17" i="4"/>
  <c r="C17" i="4"/>
  <c r="D16" i="4"/>
  <c r="C16" i="4"/>
  <c r="D15" i="4"/>
  <c r="C15" i="4"/>
  <c r="D14" i="4"/>
  <c r="C14" i="4"/>
  <c r="D13" i="4"/>
  <c r="C13" i="4"/>
  <c r="D12" i="4"/>
  <c r="C12" i="4"/>
  <c r="D11" i="4"/>
  <c r="C11" i="4"/>
  <c r="D10" i="4"/>
  <c r="C10" i="4"/>
  <c r="D9" i="4"/>
  <c r="C9" i="4"/>
  <c r="D8" i="4"/>
  <c r="C8" i="4"/>
  <c r="D7" i="4"/>
  <c r="C7" i="4"/>
  <c r="D6" i="4"/>
  <c r="C6" i="4"/>
  <c r="D5" i="4"/>
  <c r="C5" i="4"/>
  <c r="D4" i="4"/>
  <c r="C4" i="4"/>
  <c r="D3" i="4"/>
  <c r="C3" i="4"/>
  <c r="D2" i="4"/>
  <c r="C2" i="4"/>
  <c r="M16" i="1" l="1"/>
  <c r="J16" i="1"/>
  <c r="L16" i="1" s="1"/>
  <c r="N17" i="1" s="1"/>
  <c r="O17" i="1" s="1"/>
  <c r="G41" i="1"/>
  <c r="G32" i="1"/>
  <c r="N16" i="1" l="1"/>
  <c r="O16" i="1" s="1"/>
  <c r="G33" i="1"/>
  <c r="G40" i="1"/>
  <c r="G38" i="1"/>
  <c r="G35" i="1"/>
  <c r="G7" i="1"/>
  <c r="G21" i="1"/>
  <c r="G31" i="1"/>
  <c r="G2" i="1"/>
  <c r="I2" i="1" s="1"/>
  <c r="K2" i="1" s="1"/>
  <c r="M2" i="1" s="1"/>
  <c r="G36" i="1"/>
  <c r="J36" i="1" s="1"/>
  <c r="G19" i="1"/>
  <c r="G5" i="1"/>
  <c r="G3" i="1"/>
  <c r="G6" i="1"/>
  <c r="G20" i="1"/>
  <c r="G4" i="1"/>
  <c r="G34" i="1"/>
  <c r="G30" i="1"/>
  <c r="J30" i="1" s="1"/>
  <c r="L30" i="1" s="1"/>
  <c r="G37" i="1"/>
  <c r="J33" i="1"/>
  <c r="I33" i="1"/>
  <c r="G39" i="1"/>
  <c r="I39" i="1" s="1"/>
  <c r="I5" i="1"/>
  <c r="J5" i="1"/>
  <c r="J2" i="1"/>
  <c r="L2" i="1" s="1"/>
  <c r="G9" i="1"/>
  <c r="I30" i="1" l="1"/>
  <c r="K30" i="1" s="1"/>
  <c r="M30" i="1" s="1"/>
  <c r="T36" i="1" s="1"/>
  <c r="K5" i="1"/>
  <c r="M5" i="1" s="1"/>
  <c r="I36" i="1"/>
  <c r="I19" i="1"/>
  <c r="K19" i="1" s="1"/>
  <c r="M19" i="1" s="1"/>
  <c r="J19" i="1"/>
  <c r="L19" i="1" s="1"/>
  <c r="L33" i="1"/>
  <c r="J39" i="1"/>
  <c r="K33" i="1"/>
  <c r="T8" i="1"/>
  <c r="U45" i="1"/>
  <c r="L5" i="1"/>
  <c r="N2" i="1"/>
  <c r="O2" i="1" s="1"/>
  <c r="Q2" i="1" s="1"/>
  <c r="N3" i="1"/>
  <c r="O3" i="1" s="1"/>
  <c r="Q3" i="1" s="1"/>
  <c r="G11" i="1"/>
  <c r="G8" i="1"/>
  <c r="G10" i="1"/>
  <c r="G12" i="1"/>
  <c r="G13" i="1"/>
  <c r="N30" i="1" l="1"/>
  <c r="O30" i="1" s="1"/>
  <c r="Q30" i="1" s="1"/>
  <c r="M36" i="1"/>
  <c r="T38" i="1" s="1"/>
  <c r="N34" i="1"/>
  <c r="O34" i="1" s="1"/>
  <c r="N31" i="1"/>
  <c r="O31" i="1" s="1"/>
  <c r="Q31" i="1" s="1"/>
  <c r="V36" i="1" s="1"/>
  <c r="U47" i="1"/>
  <c r="N19" i="1"/>
  <c r="O19" i="1" s="1"/>
  <c r="Q19" i="1" s="1"/>
  <c r="U46" i="1"/>
  <c r="N5" i="1"/>
  <c r="O5" i="1" s="1"/>
  <c r="Q5" i="1" s="1"/>
  <c r="N39" i="1"/>
  <c r="O39" i="1" s="1"/>
  <c r="N33" i="1"/>
  <c r="O33" i="1" s="1"/>
  <c r="U49" i="1"/>
  <c r="T23" i="1"/>
  <c r="M39" i="1"/>
  <c r="T39" i="1" s="1"/>
  <c r="N40" i="1"/>
  <c r="O40" i="1" s="1"/>
  <c r="M33" i="1"/>
  <c r="U50" i="1" s="1"/>
  <c r="X50" i="1" s="1"/>
  <c r="U36" i="1"/>
  <c r="V47" i="1"/>
  <c r="U8" i="1"/>
  <c r="V45" i="1"/>
  <c r="U48" i="1"/>
  <c r="X48" i="1" s="1"/>
  <c r="T9" i="1"/>
  <c r="N6" i="1"/>
  <c r="O6" i="1" s="1"/>
  <c r="Q6" i="1" s="1"/>
  <c r="V8" i="1"/>
  <c r="W45" i="1"/>
  <c r="Q17" i="1"/>
  <c r="Q16" i="1"/>
  <c r="N20" i="1"/>
  <c r="O20" i="1" s="1"/>
  <c r="Q20" i="1" s="1"/>
  <c r="J8" i="1"/>
  <c r="J11" i="1"/>
  <c r="I11" i="1"/>
  <c r="I8" i="1"/>
  <c r="G27" i="1"/>
  <c r="G26" i="1"/>
  <c r="G25" i="1"/>
  <c r="G24" i="1"/>
  <c r="G23" i="1"/>
  <c r="G22" i="1"/>
  <c r="Q40" i="1" l="1"/>
  <c r="V39" i="1" s="1"/>
  <c r="N36" i="1"/>
  <c r="O36" i="1" s="1"/>
  <c r="Q36" i="1" s="1"/>
  <c r="U38" i="1" s="1"/>
  <c r="W47" i="1"/>
  <c r="N37" i="1"/>
  <c r="O37" i="1" s="1"/>
  <c r="Q37" i="1" s="1"/>
  <c r="V38" i="1" s="1"/>
  <c r="U53" i="1"/>
  <c r="T37" i="1"/>
  <c r="Q33" i="1"/>
  <c r="U37" i="1" s="1"/>
  <c r="X49" i="1"/>
  <c r="T22" i="1"/>
  <c r="Q39" i="1"/>
  <c r="U39" i="1" s="1"/>
  <c r="V46" i="1"/>
  <c r="U22" i="1"/>
  <c r="W46" i="1"/>
  <c r="V22" i="1"/>
  <c r="U56" i="1"/>
  <c r="U23" i="1"/>
  <c r="V49" i="1"/>
  <c r="Q34" i="1"/>
  <c r="W50" i="1" s="1"/>
  <c r="V23" i="1"/>
  <c r="W49" i="1"/>
  <c r="V48" i="1"/>
  <c r="U9" i="1"/>
  <c r="V9" i="1"/>
  <c r="W48" i="1"/>
  <c r="N11" i="1"/>
  <c r="M11" i="1"/>
  <c r="U54" i="1" s="1"/>
  <c r="M8" i="1"/>
  <c r="U51" i="1" s="1"/>
  <c r="I22" i="1"/>
  <c r="I25" i="1"/>
  <c r="J25" i="1"/>
  <c r="J22" i="1"/>
  <c r="V50" i="1" l="1"/>
  <c r="V37" i="1"/>
  <c r="M25" i="1"/>
  <c r="M22" i="1"/>
  <c r="T24" i="1" l="1"/>
  <c r="U52" i="1"/>
  <c r="T25" i="1"/>
  <c r="U55" i="1"/>
  <c r="W56" i="1"/>
  <c r="N9" i="1"/>
  <c r="O9" i="1" s="1"/>
  <c r="N23" i="1"/>
  <c r="O23" i="1" s="1"/>
  <c r="N22" i="1"/>
  <c r="O22" i="1" s="1"/>
  <c r="N25" i="1"/>
  <c r="O25" i="1" s="1"/>
  <c r="N26" i="1"/>
  <c r="O26" i="1" s="1"/>
  <c r="N8" i="1"/>
  <c r="O8" i="1" s="1"/>
  <c r="W53" i="1" l="1"/>
  <c r="X56" i="1"/>
  <c r="V56" i="1"/>
  <c r="T11" i="1"/>
  <c r="O11" i="1"/>
  <c r="Q11" i="1" s="1"/>
  <c r="U11" i="1" s="1"/>
  <c r="N12" i="1"/>
  <c r="O12" i="1" s="1"/>
  <c r="Q12" i="1" s="1"/>
  <c r="W54" i="1" s="1"/>
  <c r="T10" i="1"/>
  <c r="X54" i="1"/>
  <c r="X55" i="1"/>
  <c r="Q23" i="1"/>
  <c r="V24" i="1" s="1"/>
  <c r="Q22" i="1"/>
  <c r="U24" i="1" s="1"/>
  <c r="Q25" i="1"/>
  <c r="U25" i="1" s="1"/>
  <c r="Q26" i="1"/>
  <c r="V25" i="1" s="1"/>
  <c r="Q9" i="1"/>
  <c r="Q8" i="1"/>
  <c r="V53" i="1" l="1"/>
  <c r="V54" i="1"/>
  <c r="V11" i="1"/>
  <c r="W55" i="1"/>
  <c r="V55" i="1"/>
  <c r="W52" i="1"/>
  <c r="V52" i="1"/>
  <c r="V10" i="1"/>
  <c r="W51" i="1"/>
  <c r="U10" i="1"/>
  <c r="V51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0B0E6A7-6161-45A1-88BE-5F2C3AD0F7D8}" keepAlive="1" name="Query - 220809_SS_qPCR_KRLVS148_KRLVS149_8 4_150151" description="Connection to the '220809_SS_qPCR_KRLVS148_KRLVS149_8 4_150151' query in the workbook." type="5" refreshedVersion="0" background="1">
    <dbPr connection="Provider=Microsoft.Mashup.OleDb.1;Data Source=$Workbook$;Location=&quot;220809_SS_qPCR_KRLVS148_KRLVS149_8 4_150151&quot;;Extended Properties=&quot;&quot;" command="SELECT * FROM [220809_SS_qPCR_KRLVS148_KRLVS149_8 4_150151]"/>
  </connection>
  <connection id="2" xr16:uid="{D16D48F8-A175-4949-AFB2-F9BBF11B99B4}" keepAlive="1" name="Query - 220809_SS_qPCR_KRLVS148_KRLVS149_8 4_150151 (2)" description="Connection to the '220809_SS_qPCR_KRLVS148_KRLVS149_8 4_150151 (2)' query in the workbook." type="5" refreshedVersion="0" background="1">
    <dbPr connection="Provider=Microsoft.Mashup.OleDb.1;Data Source=$Workbook$;Location=&quot;220809_SS_qPCR_KRLVS148_KRLVS149_8 4_150151 (2)&quot;;Extended Properties=&quot;&quot;" command="SELECT * FROM [220809_SS_qPCR_KRLVS148_KRLVS149_8 4_150151 (2)]"/>
  </connection>
  <connection id="3" xr16:uid="{026CE65A-2D82-46DA-9AE8-19653AE76698}" keepAlive="1" name="Query - 220809_SS_qPCR_KRLVS150_KRLVS151_8 4" description="Connection to the '220809_SS_qPCR_KRLVS150_KRLVS151_8 4' query in the workbook." type="5" refreshedVersion="0" background="1">
    <dbPr connection="Provider=Microsoft.Mashup.OleDb.1;Data Source=$Workbook$;Location=&quot;220809_SS_qPCR_KRLVS150_KRLVS151_8 4&quot;;Extended Properties=&quot;&quot;" command="SELECT * FROM [220809_SS_qPCR_KRLVS150_KRLVS151_8 4]"/>
  </connection>
  <connection id="4" xr16:uid="{0D2186B0-FC16-455D-8ECE-D5F200856672}" keepAlive="1" name="Query - 220815_SS_qPCR_8 4_KRLVS148_KRLVS149_KRLVS150_KRLVS151 (2)" description="Connection to the '220815_SS_qPCR_8 4_KRLVS148_KRLVS149_KRLVS150_KRLVS151 (2)' query in the workbook." type="5" refreshedVersion="8" background="1" saveData="1">
    <dbPr connection="Provider=Microsoft.Mashup.OleDb.1;Data Source=$Workbook$;Location=&quot;220815_SS_qPCR_8 4_KRLVS148_KRLVS149_KRLVS150_KRLVS151 (2)&quot;;Extended Properties=&quot;&quot;" command="SELECT * FROM [220815_SS_qPCR_8 4_KRLVS148_KRLVS149_KRLVS150_KRLVS151 (2)]"/>
  </connection>
  <connection id="5" xr16:uid="{26FBD864-12B0-4B0A-A42A-085DAFE1B562}" keepAlive="1" name="Query - 220826_SS_qPCR_8 19_KRLVS148_KRLVS149_KRLVS150_KRLVS151" description="Connection to the '220826_SS_qPCR_8 19_KRLVS148_KRLVS149_KRLVS150_KRLVS151' query in the workbook." type="5" refreshedVersion="8" background="1" saveData="1">
    <dbPr connection="Provider=Microsoft.Mashup.OleDb.1;Data Source=$Workbook$;Location=&quot;220826_SS_qPCR_8 19_KRLVS148_KRLVS149_KRLVS150_KRLVS151&quot;;Extended Properties=&quot;&quot;" command="SELECT * FROM [220826_SS_qPCR_8 19_KRLVS148_KRLVS149_KRLVS150_KRLVS151]"/>
  </connection>
  <connection id="6" xr16:uid="{04C7E69A-CDEC-4E89-88DE-9079A93A5E3D}" keepAlive="1" name="Query - 220826_SS_qPCR_8 19_KRLVS148_KRLVS149_KRLVS150_KRLVS151 (2)" description="Connection to the '220826_SS_qPCR_8 19_KRLVS148_KRLVS149_KRLVS150_KRLVS151 (2)' query in the workbook." type="5" refreshedVersion="8" background="1" saveData="1">
    <dbPr connection="Provider=Microsoft.Mashup.OleDb.1;Data Source=$Workbook$;Location=&quot;220826_SS_qPCR_8 19_KRLVS148_KRLVS149_KRLVS150_KRLVS151 (2)&quot;;Extended Properties=&quot;&quot;" command="SELECT * FROM [220826_SS_qPCR_8 19_KRLVS148_KRLVS149_KRLVS150_KRLVS151 (2)]"/>
  </connection>
</connections>
</file>

<file path=xl/sharedStrings.xml><?xml version="1.0" encoding="utf-8"?>
<sst xmlns="http://schemas.openxmlformats.org/spreadsheetml/2006/main" count="923" uniqueCount="213">
  <si>
    <t>average</t>
  </si>
  <si>
    <t>stdev</t>
  </si>
  <si>
    <t>tul4</t>
  </si>
  <si>
    <r>
      <t>D</t>
    </r>
    <r>
      <rPr>
        <b/>
        <sz val="11"/>
        <rFont val="Verdana"/>
        <family val="2"/>
      </rPr>
      <t>Ct</t>
    </r>
  </si>
  <si>
    <r>
      <t xml:space="preserve">average </t>
    </r>
    <r>
      <rPr>
        <b/>
        <sz val="11"/>
        <rFont val="Symbol"/>
        <family val="1"/>
        <charset val="2"/>
      </rPr>
      <t>D</t>
    </r>
    <r>
      <rPr>
        <b/>
        <sz val="11"/>
        <rFont val="Verdana"/>
        <family val="2"/>
      </rPr>
      <t>Ct</t>
    </r>
  </si>
  <si>
    <t>stdev</t>
    <phoneticPr fontId="0"/>
  </si>
  <si>
    <r>
      <t>DD</t>
    </r>
    <r>
      <rPr>
        <b/>
        <sz val="11"/>
        <rFont val="Verdana"/>
        <family val="2"/>
      </rPr>
      <t>CT vs control</t>
    </r>
  </si>
  <si>
    <t>s</t>
  </si>
  <si>
    <t>1.8^-averDDCT</t>
  </si>
  <si>
    <r>
      <t xml:space="preserve"> </t>
    </r>
    <r>
      <rPr>
        <b/>
        <sz val="11"/>
        <rFont val="Symbol"/>
        <family val="1"/>
        <charset val="2"/>
      </rPr>
      <t>DD</t>
    </r>
    <r>
      <rPr>
        <b/>
        <sz val="11"/>
        <rFont val="Verdana"/>
        <family val="2"/>
      </rPr>
      <t>CT +/- stdev</t>
    </r>
  </si>
  <si>
    <r>
      <t>1.8^-</t>
    </r>
    <r>
      <rPr>
        <b/>
        <sz val="11"/>
        <rFont val="Symbol"/>
        <family val="1"/>
        <charset val="2"/>
      </rPr>
      <t>DD</t>
    </r>
    <r>
      <rPr>
        <b/>
        <sz val="11"/>
        <rFont val="Verdana"/>
        <family val="2"/>
      </rPr>
      <t>CT+/- stdev</t>
    </r>
  </si>
  <si>
    <t>error bars</t>
  </si>
  <si>
    <t>+</t>
  </si>
  <si>
    <t>-</t>
  </si>
  <si>
    <t>transcript</t>
  </si>
  <si>
    <t>Relative abundance</t>
  </si>
  <si>
    <t>fold change</t>
  </si>
  <si>
    <t>5'UTR</t>
  </si>
  <si>
    <r>
      <rPr>
        <b/>
        <sz val="11"/>
        <rFont val="Verdana"/>
        <family val="2"/>
      </rPr>
      <t>ds</t>
    </r>
    <r>
      <rPr>
        <b/>
        <i/>
        <sz val="11"/>
        <rFont val="Verdana"/>
        <family val="2"/>
      </rPr>
      <t xml:space="preserve"> rpsu2</t>
    </r>
  </si>
  <si>
    <r>
      <t xml:space="preserve">ds </t>
    </r>
    <r>
      <rPr>
        <i/>
        <sz val="11"/>
        <rFont val="Arial"/>
        <family val="2"/>
      </rPr>
      <t>rpsu2</t>
    </r>
    <r>
      <rPr>
        <sz val="11"/>
        <rFont val="Arial"/>
        <family val="2"/>
      </rPr>
      <t xml:space="preserve"> error bars</t>
    </r>
  </si>
  <si>
    <r>
      <rPr>
        <sz val="11"/>
        <color theme="1"/>
        <rFont val="Arial"/>
        <family val="2"/>
      </rPr>
      <t xml:space="preserve">ds </t>
    </r>
    <r>
      <rPr>
        <i/>
        <sz val="11"/>
        <color theme="1"/>
        <rFont val="Arial"/>
        <family val="2"/>
      </rPr>
      <t>rpsu2</t>
    </r>
  </si>
  <si>
    <t>5'UTR error bars</t>
  </si>
  <si>
    <t>5'UTR rpsu2</t>
  </si>
  <si>
    <t>Experiment Name</t>
  </si>
  <si>
    <t>Analysis Name</t>
  </si>
  <si>
    <t>Included</t>
  </si>
  <si>
    <t>Position</t>
  </si>
  <si>
    <t>SampleName</t>
  </si>
  <si>
    <t>CrossingPoint</t>
  </si>
  <si>
    <t>Abs Quant/2nd Derivative Max for All Samples</t>
  </si>
  <si>
    <t>A1</t>
  </si>
  <si>
    <t>Sample 1</t>
  </si>
  <si>
    <t>A2</t>
  </si>
  <si>
    <t>Sample 2</t>
  </si>
  <si>
    <t>A3</t>
  </si>
  <si>
    <t>Sample 3</t>
  </si>
  <si>
    <t>A4</t>
  </si>
  <si>
    <t>Sample 4</t>
  </si>
  <si>
    <t>A5</t>
  </si>
  <si>
    <t>Sample 5</t>
  </si>
  <si>
    <t>A6</t>
  </si>
  <si>
    <t>Sample 6</t>
  </si>
  <si>
    <t>A7</t>
  </si>
  <si>
    <t>Sample 7</t>
  </si>
  <si>
    <t>A8</t>
  </si>
  <si>
    <t>Sample 8</t>
  </si>
  <si>
    <t>A9</t>
  </si>
  <si>
    <t>Sample 9</t>
  </si>
  <si>
    <t>B1</t>
  </si>
  <si>
    <t>Sample 13</t>
  </si>
  <si>
    <t>B2</t>
  </si>
  <si>
    <t>Sample 14</t>
  </si>
  <si>
    <t>B3</t>
  </si>
  <si>
    <t>Sample 15</t>
  </si>
  <si>
    <t>B4</t>
  </si>
  <si>
    <t>Sample 16</t>
  </si>
  <si>
    <t>B5</t>
  </si>
  <si>
    <t>Sample 17</t>
  </si>
  <si>
    <t>B6</t>
  </si>
  <si>
    <t>Sample 18</t>
  </si>
  <si>
    <t>B7</t>
  </si>
  <si>
    <t>Sample 19</t>
  </si>
  <si>
    <t>B8</t>
  </si>
  <si>
    <t>Sample 20</t>
  </si>
  <si>
    <t>B9</t>
  </si>
  <si>
    <t>Sample 21</t>
  </si>
  <si>
    <t>C1</t>
  </si>
  <si>
    <t>Sample 25</t>
  </si>
  <si>
    <t>C2</t>
  </si>
  <si>
    <t>Sample 26</t>
  </si>
  <si>
    <t>C3</t>
  </si>
  <si>
    <t>Sample 27</t>
  </si>
  <si>
    <t>C4</t>
  </si>
  <si>
    <t>Sample 28</t>
  </si>
  <si>
    <t>C5</t>
  </si>
  <si>
    <t>Sample 29</t>
  </si>
  <si>
    <t>C6</t>
  </si>
  <si>
    <t>Sample 30</t>
  </si>
  <si>
    <t>C7</t>
  </si>
  <si>
    <t>Sample 31</t>
  </si>
  <si>
    <t>C8</t>
  </si>
  <si>
    <t>Sample 32</t>
  </si>
  <si>
    <t>C9</t>
  </si>
  <si>
    <t>Sample 33</t>
  </si>
  <si>
    <t>D1</t>
  </si>
  <si>
    <t>Sample 37</t>
  </si>
  <si>
    <t>D2</t>
  </si>
  <si>
    <t>Sample 38</t>
  </si>
  <si>
    <t>D3</t>
  </si>
  <si>
    <t>Sample 39</t>
  </si>
  <si>
    <t>D4</t>
  </si>
  <si>
    <t>Sample 40</t>
  </si>
  <si>
    <t>D5</t>
  </si>
  <si>
    <t>Sample 41</t>
  </si>
  <si>
    <t>D6</t>
  </si>
  <si>
    <t>Sample 42</t>
  </si>
  <si>
    <t>D7</t>
  </si>
  <si>
    <t>Sample 43</t>
  </si>
  <si>
    <t>D8</t>
  </si>
  <si>
    <t>Sample 44</t>
  </si>
  <si>
    <t>D9</t>
  </si>
  <si>
    <t>Sample 45</t>
  </si>
  <si>
    <t>E1</t>
  </si>
  <si>
    <t>Sample 49</t>
  </si>
  <si>
    <t>E2</t>
  </si>
  <si>
    <t>Sample 50</t>
  </si>
  <si>
    <t>E3</t>
  </si>
  <si>
    <t>Sample 51</t>
  </si>
  <si>
    <t>E4</t>
  </si>
  <si>
    <t>Sample 52</t>
  </si>
  <si>
    <t>E5</t>
  </si>
  <si>
    <t>Sample 53</t>
  </si>
  <si>
    <t>E6</t>
  </si>
  <si>
    <t>Sample 54</t>
  </si>
  <si>
    <t>E7</t>
  </si>
  <si>
    <t>Sample 55</t>
  </si>
  <si>
    <t>E8</t>
  </si>
  <si>
    <t>Sample 56</t>
  </si>
  <si>
    <t>E9</t>
  </si>
  <si>
    <t>Sample 57</t>
  </si>
  <si>
    <t>F1</t>
  </si>
  <si>
    <t>Sample 61</t>
  </si>
  <si>
    <t>F2</t>
  </si>
  <si>
    <t>Sample 62</t>
  </si>
  <si>
    <t>F3</t>
  </si>
  <si>
    <t>Sample 63</t>
  </si>
  <si>
    <t>F4</t>
  </si>
  <si>
    <t>Sample 64</t>
  </si>
  <si>
    <t>F5</t>
  </si>
  <si>
    <t>Sample 65</t>
  </si>
  <si>
    <t>F6</t>
  </si>
  <si>
    <t>Sample 66</t>
  </si>
  <si>
    <t>F7</t>
  </si>
  <si>
    <t>Sample 67</t>
  </si>
  <si>
    <t>F8</t>
  </si>
  <si>
    <t>Sample 68</t>
  </si>
  <si>
    <t>F9</t>
  </si>
  <si>
    <t>Sample 69</t>
  </si>
  <si>
    <t>Std. Dev.</t>
  </si>
  <si>
    <t>KRLVS148 1</t>
  </si>
  <si>
    <t>KRLVS148 2</t>
  </si>
  <si>
    <t>KRLVS148 3</t>
  </si>
  <si>
    <t>KRLVS149 1</t>
  </si>
  <si>
    <t>KRLVS149 2</t>
  </si>
  <si>
    <t>KRLVS149 3</t>
  </si>
  <si>
    <r>
      <rPr>
        <sz val="12"/>
        <color theme="1"/>
        <rFont val="Calibri"/>
        <family val="2"/>
        <scheme val="minor"/>
      </rPr>
      <t xml:space="preserve">downstream </t>
    </r>
    <r>
      <rPr>
        <i/>
        <sz val="12"/>
        <color theme="1"/>
        <rFont val="Calibri"/>
        <family val="2"/>
        <scheme val="minor"/>
      </rPr>
      <t>rpsU2</t>
    </r>
  </si>
  <si>
    <t>Average</t>
  </si>
  <si>
    <t>Tn7_Ptul4_rpsU2UTR_lacZ 1</t>
  </si>
  <si>
    <t>Tn7_Ptul4_rpsU2UTR_lacZ</t>
  </si>
  <si>
    <t>Tn7_Ptul4_rpsU2UTR_lacZ 2</t>
  </si>
  <si>
    <t>Tn7_Ptul4_rpsU2UTR_lacZ 3</t>
  </si>
  <si>
    <t>Tn7_Ptul4_rpsU2UTR_lacZ ΔrpsU2 1</t>
  </si>
  <si>
    <t>Tn7_Ptul4_rpsU2UTR_lacZ ΔrpsU2</t>
  </si>
  <si>
    <t>Tn7_Ptul4_rpsU2UTR_lacZ ΔrpsU2 2</t>
  </si>
  <si>
    <t>Tn7_Ptul4_rpsU2UTR_lacZ ΔrpsU2 3</t>
  </si>
  <si>
    <t>A10</t>
  </si>
  <si>
    <t>Sample 10</t>
  </si>
  <si>
    <t>A11</t>
  </si>
  <si>
    <t>Sample 11</t>
  </si>
  <si>
    <t>A12</t>
  </si>
  <si>
    <t>Sample 12</t>
  </si>
  <si>
    <t>B10</t>
  </si>
  <si>
    <t>Sample 22</t>
  </si>
  <si>
    <t>B11</t>
  </si>
  <si>
    <t>Sample 23</t>
  </si>
  <si>
    <t>B12</t>
  </si>
  <si>
    <t>Sample 24</t>
  </si>
  <si>
    <t>C10</t>
  </si>
  <si>
    <t>Sample 34</t>
  </si>
  <si>
    <t>C11</t>
  </si>
  <si>
    <t>Sample 35</t>
  </si>
  <si>
    <t>C12</t>
  </si>
  <si>
    <t>Sample 36</t>
  </si>
  <si>
    <t>D10</t>
  </si>
  <si>
    <t>Sample 46</t>
  </si>
  <si>
    <t>D11</t>
  </si>
  <si>
    <t>Sample 47</t>
  </si>
  <si>
    <t>D12</t>
  </si>
  <si>
    <t>Sample 48</t>
  </si>
  <si>
    <t>E10</t>
  </si>
  <si>
    <t>Sample 58</t>
  </si>
  <si>
    <t>E11</t>
  </si>
  <si>
    <t>Sample 59</t>
  </si>
  <si>
    <t>E12</t>
  </si>
  <si>
    <t>Sample 60</t>
  </si>
  <si>
    <t>F10</t>
  </si>
  <si>
    <t>Sample 70</t>
  </si>
  <si>
    <t>F11</t>
  </si>
  <si>
    <t>Sample 71</t>
  </si>
  <si>
    <t>F12</t>
  </si>
  <si>
    <t>Sample 72</t>
  </si>
  <si>
    <t>lacZ</t>
  </si>
  <si>
    <t>KRLVS150 1</t>
  </si>
  <si>
    <t>KRLVS150 2</t>
  </si>
  <si>
    <t>KRLVS150 3</t>
  </si>
  <si>
    <t>KRLVS151 1</t>
  </si>
  <si>
    <t>KRLVS151 2</t>
  </si>
  <si>
    <t>KRLVS151 3</t>
  </si>
  <si>
    <r>
      <rPr>
        <i/>
        <sz val="11"/>
        <rFont val="Arial"/>
        <family val="2"/>
      </rPr>
      <t>lacZ</t>
    </r>
    <r>
      <rPr>
        <sz val="11"/>
        <rFont val="Arial"/>
        <family val="2"/>
      </rPr>
      <t xml:space="preserve"> error bars</t>
    </r>
  </si>
  <si>
    <t>Tn7_PrpsU2_rpsU2UTR_lacZ 1</t>
  </si>
  <si>
    <t>Tn7_PrpsU2_rpsU2UTR_lacZ 2</t>
  </si>
  <si>
    <t>Tn7_PrpsU2_rpsU2UTR_lacZ 3</t>
  </si>
  <si>
    <r>
      <t xml:space="preserve">Tn7_PrpsU2_rpsU2UTR_lacZ </t>
    </r>
    <r>
      <rPr>
        <sz val="11"/>
        <color theme="1"/>
        <rFont val="Calibri Light"/>
        <family val="2"/>
      </rPr>
      <t>Δ</t>
    </r>
    <r>
      <rPr>
        <i/>
        <sz val="11"/>
        <color theme="1"/>
        <rFont val="Calibri Light"/>
        <family val="2"/>
      </rPr>
      <t>rpsU2</t>
    </r>
    <r>
      <rPr>
        <sz val="11"/>
        <color theme="1"/>
        <rFont val="Calibri"/>
        <family val="2"/>
      </rPr>
      <t xml:space="preserve"> 1</t>
    </r>
  </si>
  <si>
    <r>
      <t xml:space="preserve">Tn7_PrpsU2_rpsU2UTR_lacZ </t>
    </r>
    <r>
      <rPr>
        <sz val="11"/>
        <color theme="1"/>
        <rFont val="Calibri Light"/>
        <family val="2"/>
      </rPr>
      <t>Δ</t>
    </r>
    <r>
      <rPr>
        <i/>
        <sz val="11"/>
        <color theme="1"/>
        <rFont val="Calibri Light"/>
        <family val="2"/>
      </rPr>
      <t>rpsU2</t>
    </r>
    <r>
      <rPr>
        <sz val="11"/>
        <color theme="1"/>
        <rFont val="Calibri"/>
        <family val="2"/>
      </rPr>
      <t xml:space="preserve"> 2</t>
    </r>
    <r>
      <rPr>
        <sz val="11"/>
        <color theme="1"/>
        <rFont val="Calibri"/>
        <family val="2"/>
        <scheme val="minor"/>
      </rPr>
      <t/>
    </r>
  </si>
  <si>
    <r>
      <t xml:space="preserve">Tn7_PrpsU2_rpsU2UTR_lacZ </t>
    </r>
    <r>
      <rPr>
        <sz val="11"/>
        <color theme="1"/>
        <rFont val="Calibri Light"/>
        <family val="2"/>
      </rPr>
      <t>Δ</t>
    </r>
    <r>
      <rPr>
        <i/>
        <sz val="11"/>
        <color theme="1"/>
        <rFont val="Calibri Light"/>
        <family val="2"/>
      </rPr>
      <t>rpsU2</t>
    </r>
    <r>
      <rPr>
        <sz val="11"/>
        <color theme="1"/>
        <rFont val="Calibri"/>
        <family val="2"/>
      </rPr>
      <t xml:space="preserve"> 3</t>
    </r>
    <r>
      <rPr>
        <sz val="11"/>
        <color theme="1"/>
        <rFont val="Calibri"/>
        <family val="2"/>
        <scheme val="minor"/>
      </rPr>
      <t/>
    </r>
  </si>
  <si>
    <r>
      <t>Tn7_PrpsU2_rpsU2UTR_lacZ Δ</t>
    </r>
    <r>
      <rPr>
        <i/>
        <sz val="11"/>
        <rFont val="Verdana"/>
        <family val="2"/>
      </rPr>
      <t>rpsU2</t>
    </r>
  </si>
  <si>
    <t>Tn7_PrpsU2_rpsU2UTR_lacZ</t>
  </si>
  <si>
    <t>Tn7_PrpsU2_rpsU2UTR_lacZ ΔrpsU2</t>
  </si>
  <si>
    <t>Tn7_Ptul4 rpsU2_5'UTR lacZ</t>
  </si>
  <si>
    <r>
      <t>Tn7_Ptul4 rpsU2_5'UTR lacZ Δ</t>
    </r>
    <r>
      <rPr>
        <i/>
        <sz val="12"/>
        <rFont val="Arial"/>
        <family val="2"/>
      </rPr>
      <t>rpsU2</t>
    </r>
    <r>
      <rPr>
        <sz val="12"/>
        <rFont val="Arial"/>
        <family val="2"/>
      </rPr>
      <t xml:space="preserve">  </t>
    </r>
  </si>
  <si>
    <t>220826_SS_8.19_KRLVS150_KRLVS151</t>
  </si>
  <si>
    <t>220826_SS_8.19_KRLVS148_KRLVS149</t>
  </si>
  <si>
    <r>
      <t xml:space="preserve">ds </t>
    </r>
    <r>
      <rPr>
        <i/>
        <sz val="12"/>
        <color theme="1"/>
        <rFont val="Calibri"/>
        <family val="2"/>
        <scheme val="minor"/>
      </rPr>
      <t>rpsU2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</si>
</sst>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name val="Verdana"/>
      <family val="2"/>
    </font>
    <font>
      <b/>
      <sz val="11"/>
      <name val="Verdana"/>
      <family val="2"/>
    </font>
    <font>
      <b/>
      <sz val="11"/>
      <name val="Symbol"/>
      <family val="1"/>
      <charset val="2"/>
    </font>
    <font>
      <sz val="11"/>
      <name val="Verdana"/>
      <family val="2"/>
    </font>
    <font>
      <sz val="11"/>
      <name val="Arial"/>
      <family val="2"/>
    </font>
    <font>
      <i/>
      <sz val="11"/>
      <color theme="1"/>
      <name val="Arial"/>
      <family val="2"/>
    </font>
    <font>
      <sz val="10"/>
      <name val="Verdana"/>
      <family val="2"/>
    </font>
    <font>
      <sz val="8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Calibri Light"/>
      <family val="2"/>
    </font>
    <font>
      <i/>
      <sz val="11"/>
      <color theme="1"/>
      <name val="Calibri Light"/>
      <family val="2"/>
    </font>
    <font>
      <i/>
      <sz val="11"/>
      <name val="Verdana"/>
      <family val="2"/>
    </font>
    <font>
      <i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2" borderId="1" xfId="0" applyFont="1" applyFill="1" applyBorder="1"/>
    <xf numFmtId="0" fontId="3" fillId="2" borderId="1" xfId="0" applyFont="1" applyFill="1" applyBorder="1"/>
    <xf numFmtId="0" fontId="4" fillId="2" borderId="1" xfId="0" applyFont="1" applyFill="1" applyBorder="1"/>
    <xf numFmtId="0" fontId="3" fillId="2" borderId="2" xfId="0" applyFont="1" applyFill="1" applyBorder="1"/>
    <xf numFmtId="0" fontId="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164" fontId="5" fillId="2" borderId="3" xfId="0" applyNumberFormat="1" applyFont="1" applyFill="1" applyBorder="1"/>
    <xf numFmtId="0" fontId="5" fillId="0" borderId="1" xfId="0" applyFont="1" applyBorder="1"/>
    <xf numFmtId="164" fontId="5" fillId="2" borderId="1" xfId="0" applyNumberFormat="1" applyFont="1" applyFill="1" applyBorder="1"/>
    <xf numFmtId="2" fontId="5" fillId="2" borderId="1" xfId="0" applyNumberFormat="1" applyFont="1" applyFill="1" applyBorder="1"/>
    <xf numFmtId="0" fontId="6" fillId="0" borderId="0" xfId="0" applyFont="1"/>
    <xf numFmtId="0" fontId="7" fillId="0" borderId="1" xfId="0" applyFont="1" applyBorder="1"/>
    <xf numFmtId="0" fontId="6" fillId="0" borderId="1" xfId="0" applyFont="1" applyBorder="1"/>
    <xf numFmtId="164" fontId="6" fillId="0" borderId="1" xfId="0" applyNumberFormat="1" applyFont="1" applyBorder="1"/>
    <xf numFmtId="0" fontId="5" fillId="0" borderId="2" xfId="0" applyFont="1" applyBorder="1"/>
    <xf numFmtId="0" fontId="8" fillId="0" borderId="1" xfId="0" applyFont="1" applyBorder="1"/>
    <xf numFmtId="0" fontId="10" fillId="0" borderId="1" xfId="0" applyFont="1" applyBorder="1"/>
    <xf numFmtId="0" fontId="11" fillId="0" borderId="0" xfId="0" applyFont="1"/>
    <xf numFmtId="0" fontId="12" fillId="0" borderId="1" xfId="0" applyFont="1" applyBorder="1"/>
    <xf numFmtId="0" fontId="0" fillId="0" borderId="1" xfId="0" applyBorder="1"/>
    <xf numFmtId="0" fontId="11" fillId="0" borderId="1" xfId="0" applyFont="1" applyBorder="1"/>
    <xf numFmtId="0" fontId="11" fillId="0" borderId="4" xfId="0" applyFont="1" applyBorder="1"/>
    <xf numFmtId="164" fontId="0" fillId="0" borderId="1" xfId="0" applyNumberFormat="1" applyBorder="1"/>
    <xf numFmtId="164" fontId="11" fillId="0" borderId="1" xfId="0" applyNumberFormat="1" applyFont="1" applyBorder="1"/>
    <xf numFmtId="164" fontId="5" fillId="0" borderId="1" xfId="0" applyNumberFormat="1" applyFont="1" applyBorder="1"/>
    <xf numFmtId="2" fontId="5" fillId="0" borderId="1" xfId="0" applyNumberFormat="1" applyFont="1" applyBorder="1"/>
    <xf numFmtId="0" fontId="3" fillId="0" borderId="1" xfId="0" applyFont="1" applyBorder="1" applyAlignment="1">
      <alignment wrapText="1"/>
    </xf>
    <xf numFmtId="164" fontId="6" fillId="0" borderId="2" xfId="0" applyNumberFormat="1" applyFont="1" applyBorder="1"/>
    <xf numFmtId="0" fontId="5" fillId="0" borderId="5" xfId="0" applyFont="1" applyBorder="1"/>
    <xf numFmtId="164" fontId="6" fillId="0" borderId="5" xfId="0" applyNumberFormat="1" applyFont="1" applyBorder="1"/>
    <xf numFmtId="0" fontId="14" fillId="0" borderId="1" xfId="0" applyFont="1" applyBorder="1"/>
    <xf numFmtId="0" fontId="0" fillId="0" borderId="6" xfId="0" applyBorder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/>
    <xf numFmtId="0" fontId="0" fillId="0" borderId="4" xfId="0" applyBorder="1"/>
    <xf numFmtId="0" fontId="0" fillId="0" borderId="7" xfId="0" applyBorder="1"/>
    <xf numFmtId="2" fontId="0" fillId="0" borderId="1" xfId="0" applyNumberFormat="1" applyBorder="1"/>
    <xf numFmtId="0" fontId="10" fillId="0" borderId="8" xfId="0" applyFont="1" applyBorder="1"/>
    <xf numFmtId="164" fontId="0" fillId="0" borderId="0" xfId="0" applyNumberFormat="1"/>
    <xf numFmtId="0" fontId="0" fillId="0" borderId="12" xfId="0" applyBorder="1"/>
    <xf numFmtId="0" fontId="0" fillId="0" borderId="10" xfId="0" applyBorder="1"/>
    <xf numFmtId="0" fontId="10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Analysis!$U$10:$U$12</c15:sqref>
                    </c15:fullRef>
                  </c:ext>
                </c:extLst>
                <c:f>Analysis!$U$10:$U$11</c:f>
                <c:numCache>
                  <c:formatCode>General</c:formatCode>
                  <c:ptCount val="2"/>
                  <c:pt idx="0">
                    <c:v>0.27637761813574513</c:v>
                  </c:pt>
                  <c:pt idx="1">
                    <c:v>1.874549786024855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Analysis!$V$10:$V$12</c15:sqref>
                    </c15:fullRef>
                  </c:ext>
                </c:extLst>
                <c:f>Analysis!$V$10:$V$11</c:f>
                <c:numCache>
                  <c:formatCode>General</c:formatCode>
                  <c:ptCount val="2"/>
                  <c:pt idx="0">
                    <c:v>0.38193624888124478</c:v>
                  </c:pt>
                  <c:pt idx="1">
                    <c:v>2.5291289108876365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Analysis!$S$10:$S$12</c15:sqref>
                  </c15:fullRef>
                </c:ext>
              </c:extLst>
              <c:f>Analysis!$S$10:$S$11</c:f>
              <c:strCache>
                <c:ptCount val="2"/>
                <c:pt idx="0">
                  <c:v>Tn7_Ptul4_rpsU2UTR_lacZ</c:v>
                </c:pt>
                <c:pt idx="1">
                  <c:v>Tn7_Ptul4_rpsU2UTR_lacZ ΔrpsU2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Analysis!$T$10:$T$12</c15:sqref>
                  </c15:fullRef>
                </c:ext>
              </c:extLst>
              <c:f>Analysis!$T$10:$T$11</c:f>
              <c:numCache>
                <c:formatCode>0.000</c:formatCode>
                <c:ptCount val="2"/>
                <c:pt idx="0">
                  <c:v>1</c:v>
                </c:pt>
                <c:pt idx="1">
                  <c:v>7.2427883485094755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2D-7240-9DE4-ED12649CC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27013855"/>
        <c:axId val="1801192079"/>
      </c:barChart>
      <c:catAx>
        <c:axId val="182701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1192079"/>
        <c:crosses val="autoZero"/>
        <c:auto val="1"/>
        <c:lblAlgn val="ctr"/>
        <c:lblOffset val="100"/>
        <c:noMultiLvlLbl val="0"/>
      </c:catAx>
      <c:valAx>
        <c:axId val="1801192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Relative transcript abundance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7013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88872045170019"/>
          <c:y val="2.8579991857686046E-2"/>
          <c:w val="0.8689368384083147"/>
          <c:h val="0.84629922433216076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Analysis!$S$45</c:f>
              <c:strCache>
                <c:ptCount val="1"/>
                <c:pt idx="0">
                  <c:v>Tn7_PrpsU2_rpsU2UTR_lacZ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93FB-4863-A457-4637AB06EFA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Analysis!$V$45:$V$47</c:f>
                <c:numCache>
                  <c:formatCode>General</c:formatCode>
                  <c:ptCount val="3"/>
                  <c:pt idx="0">
                    <c:v>4.790510123658831E-2</c:v>
                  </c:pt>
                  <c:pt idx="1">
                    <c:v>0.14861947051275315</c:v>
                  </c:pt>
                  <c:pt idx="2">
                    <c:v>0.15513010831085217</c:v>
                  </c:pt>
                </c:numCache>
              </c:numRef>
            </c:plus>
            <c:minus>
              <c:numRef>
                <c:f>Analysis!$W$45:$W$47</c:f>
                <c:numCache>
                  <c:formatCode>General</c:formatCode>
                  <c:ptCount val="3"/>
                  <c:pt idx="0">
                    <c:v>5.0315468866399593E-2</c:v>
                  </c:pt>
                  <c:pt idx="1">
                    <c:v>0.17456291912414401</c:v>
                  </c:pt>
                  <c:pt idx="2">
                    <c:v>0.18361419886877561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Analysis!$T$45:$T$47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Analysis!$U$45:$U$47</c:f>
              <c:numCache>
                <c:formatCode>0.00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20-444A-ABB1-AE6C2F2CDBFF}"/>
            </c:ext>
          </c:extLst>
        </c:ser>
        <c:ser>
          <c:idx val="3"/>
          <c:order val="1"/>
          <c:tx>
            <c:strRef>
              <c:f>Analysis!$S$48</c:f>
              <c:strCache>
                <c:ptCount val="1"/>
                <c:pt idx="0">
                  <c:v>Tn7_PrpsU2_rpsU2UTR_lacZ ΔrpsU2</c:v>
                </c:pt>
              </c:strCache>
            </c:strRef>
          </c:tx>
          <c:spPr>
            <a:pattFill prst="openDmnd">
              <a:fgClr>
                <a:schemeClr val="tx2">
                  <a:lumMod val="50000"/>
                </a:schemeClr>
              </a:fgClr>
              <a:bgClr>
                <a:schemeClr val="bg1"/>
              </a:bgClr>
            </a:pattFill>
            <a:ln>
              <a:solidFill>
                <a:schemeClr val="accent6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Analysis!$V$48:$V$50</c:f>
                <c:numCache>
                  <c:formatCode>General</c:formatCode>
                  <c:ptCount val="3"/>
                  <c:pt idx="0">
                    <c:v>1.0984824115726095</c:v>
                  </c:pt>
                  <c:pt idx="1">
                    <c:v>5.8848671238909347</c:v>
                  </c:pt>
                  <c:pt idx="2">
                    <c:v>1.3594784695334141</c:v>
                  </c:pt>
                </c:numCache>
              </c:numRef>
            </c:plus>
            <c:minus>
              <c:numRef>
                <c:f>Analysis!$W$48:$W$50</c:f>
                <c:numCache>
                  <c:formatCode>General</c:formatCode>
                  <c:ptCount val="3"/>
                  <c:pt idx="0">
                    <c:v>1.274374884636357</c:v>
                  </c:pt>
                  <c:pt idx="1">
                    <c:v>8.0869982975067956</c:v>
                  </c:pt>
                  <c:pt idx="2">
                    <c:v>2.5030086943442731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Analysis!$T$45:$T$47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Analysis!$U$48:$U$50</c:f>
              <c:numCache>
                <c:formatCode>0.00</c:formatCode>
                <c:ptCount val="3"/>
                <c:pt idx="0">
                  <c:v>7.9587168918566551</c:v>
                </c:pt>
                <c:pt idx="1">
                  <c:v>21.611296811995192</c:v>
                </c:pt>
                <c:pt idx="2" formatCode="0.000">
                  <c:v>2.9756856051433234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20-444A-ABB1-AE6C2F2CDBFF}"/>
            </c:ext>
          </c:extLst>
        </c:ser>
        <c:ser>
          <c:idx val="0"/>
          <c:order val="2"/>
          <c:tx>
            <c:strRef>
              <c:f>Analysis!$S$51</c:f>
              <c:strCache>
                <c:ptCount val="1"/>
                <c:pt idx="0">
                  <c:v>Tn7_Ptul4 rpsU2_5'UTR lacZ</c:v>
                </c:pt>
              </c:strCache>
            </c:strRef>
          </c:tx>
          <c:spPr>
            <a:solidFill>
              <a:srgbClr val="7030A0"/>
            </a:solidFill>
            <a:ln>
              <a:solidFill>
                <a:schemeClr val="accen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Analysis!$V$51:$V$53</c:f>
                <c:numCache>
                  <c:formatCode>General</c:formatCode>
                  <c:ptCount val="3"/>
                  <c:pt idx="0">
                    <c:v>0.27637761813574513</c:v>
                  </c:pt>
                  <c:pt idx="1">
                    <c:v>0.115477891146885</c:v>
                  </c:pt>
                  <c:pt idx="2">
                    <c:v>0.35849289984128341</c:v>
                  </c:pt>
                </c:numCache>
              </c:numRef>
            </c:plus>
            <c:minus>
              <c:numRef>
                <c:f>Analysis!$W$51:$W$53</c:f>
                <c:numCache>
                  <c:formatCode>General</c:formatCode>
                  <c:ptCount val="3"/>
                  <c:pt idx="0">
                    <c:v>0.38193624888124478</c:v>
                  </c:pt>
                  <c:pt idx="1">
                    <c:v>0.13055399067030149</c:v>
                  </c:pt>
                  <c:pt idx="2">
                    <c:v>0.55882920041350737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Analysis!$T$45:$T$47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Analysis!$U$51:$U$53</c:f>
              <c:numCache>
                <c:formatCode>0.00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20-444A-ABB1-AE6C2F2CDBFF}"/>
            </c:ext>
          </c:extLst>
        </c:ser>
        <c:ser>
          <c:idx val="1"/>
          <c:order val="3"/>
          <c:tx>
            <c:strRef>
              <c:f>Analysis!$S$54</c:f>
              <c:strCache>
                <c:ptCount val="1"/>
                <c:pt idx="0">
                  <c:v>Tn7_Ptul4 rpsU2_5'UTR lacZ ΔrpsU2  </c:v>
                </c:pt>
              </c:strCache>
            </c:strRef>
          </c:tx>
          <c:spPr>
            <a:pattFill prst="smGrid">
              <a:fgClr>
                <a:srgbClr val="7030A0"/>
              </a:fgClr>
              <a:bgClr>
                <a:schemeClr val="bg1"/>
              </a:bgClr>
            </a:pattFill>
            <a:ln>
              <a:solidFill>
                <a:schemeClr val="accent6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Analysis!$V$54:$V$56</c:f>
                <c:numCache>
                  <c:formatCode>General</c:formatCode>
                  <c:ptCount val="3"/>
                  <c:pt idx="0">
                    <c:v>1.874549786024855</c:v>
                  </c:pt>
                  <c:pt idx="1">
                    <c:v>5.6459172719492976</c:v>
                  </c:pt>
                  <c:pt idx="2">
                    <c:v>1.3330009294919307</c:v>
                  </c:pt>
                </c:numCache>
              </c:numRef>
            </c:plus>
            <c:minus>
              <c:numRef>
                <c:f>Analysis!$W$54:$W$56</c:f>
                <c:numCache>
                  <c:formatCode>General</c:formatCode>
                  <c:ptCount val="3"/>
                  <c:pt idx="0">
                    <c:v>2.5291289108876365</c:v>
                  </c:pt>
                  <c:pt idx="1">
                    <c:v>8.6392123913656036</c:v>
                  </c:pt>
                  <c:pt idx="2">
                    <c:v>2.009110791779281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Analysis!$T$45:$T$47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Analysis!$U$54:$U$56</c:f>
              <c:numCache>
                <c:formatCode>0.00</c:formatCode>
                <c:ptCount val="3"/>
                <c:pt idx="0">
                  <c:v>7.2427883485094755</c:v>
                </c:pt>
                <c:pt idx="1">
                  <c:v>16.295178560930154</c:v>
                </c:pt>
                <c:pt idx="2" formatCode="0.000">
                  <c:v>3.9611115031418143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C20-444A-ABB1-AE6C2F2CDB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07564000"/>
        <c:axId val="1836319360"/>
      </c:barChart>
      <c:catAx>
        <c:axId val="190756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36319360"/>
        <c:crosses val="autoZero"/>
        <c:auto val="1"/>
        <c:lblAlgn val="ctr"/>
        <c:lblOffset val="100"/>
        <c:noMultiLvlLbl val="0"/>
      </c:catAx>
      <c:valAx>
        <c:axId val="183631936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Relative Transcript</a:t>
                </a:r>
                <a:r>
                  <a:rPr lang="en-US" sz="16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Abundance</a:t>
                </a:r>
                <a:endParaRPr lang="en-US" sz="1600" b="1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0756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7423442953427073"/>
          <c:y val="4.5933256519472915E-2"/>
          <c:w val="0.76702567809421685"/>
          <c:h val="0.160166348245518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741538</xdr:colOff>
      <xdr:row>0</xdr:row>
      <xdr:rowOff>287868</xdr:rowOff>
    </xdr:from>
    <xdr:to>
      <xdr:col>28</xdr:col>
      <xdr:colOff>749301</xdr:colOff>
      <xdr:row>14</xdr:row>
      <xdr:rowOff>349956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ABC834-0D82-5540-B7B3-0ED5172B01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731534</xdr:colOff>
      <xdr:row>49</xdr:row>
      <xdr:rowOff>159327</xdr:rowOff>
    </xdr:from>
    <xdr:to>
      <xdr:col>35</xdr:col>
      <xdr:colOff>737884</xdr:colOff>
      <xdr:row>64</xdr:row>
      <xdr:rowOff>125461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CAC3007-1707-EB4F-8576-614AE3862A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3984AEA0-70C7-4F30-95BC-D96AC518EC02}" autoFormatId="16" applyNumberFormats="0" applyBorderFormats="0" applyFontFormats="0" applyPatternFormats="0" applyAlignmentFormats="0" applyWidthHeightFormats="0">
  <queryTableRefresh nextId="15">
    <queryTableFields count="6">
      <queryTableField id="1" name="Experiment Name" tableColumnId="1"/>
      <queryTableField id="2" name="Analysis Name" tableColumnId="2"/>
      <queryTableField id="3" name="Included" tableColumnId="3"/>
      <queryTableField id="4" name="Position" tableColumnId="4"/>
      <queryTableField id="5" name="SampleName" tableColumnId="5"/>
      <queryTableField id="6" name="CrossingPoint" tableColumnId="6"/>
    </queryTableFields>
    <queryTableDeletedFields count="8">
      <deletedField name="Concentration"/>
      <deletedField name="Standard"/>
      <deletedField name="StatusCodes"/>
      <deletedField name="StatusDesc"/>
      <deletedField name="Call"/>
      <deletedField name="CpUncertain"/>
      <deletedField name="CpState"/>
      <deletedField name="CalcConcUncertain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6" xr16:uid="{DBE7CB00-0CD4-411A-A27B-08C3F423BFF2}" autoFormatId="16" applyNumberFormats="0" applyBorderFormats="0" applyFontFormats="0" applyPatternFormats="0" applyAlignmentFormats="0" applyWidthHeightFormats="0">
  <queryTableRefresh nextId="15">
    <queryTableFields count="6">
      <queryTableField id="1" name="Experiment Name" tableColumnId="1"/>
      <queryTableField id="2" name="Analysis Name" tableColumnId="2"/>
      <queryTableField id="3" name="Included" tableColumnId="3"/>
      <queryTableField id="4" name="Position" tableColumnId="4"/>
      <queryTableField id="5" name="SampleName" tableColumnId="5"/>
      <queryTableField id="6" name="CrossingPoint" tableColumnId="6"/>
    </queryTableFields>
    <queryTableDeletedFields count="8">
      <deletedField name="Concentration"/>
      <deletedField name="Standard"/>
      <deletedField name="StatusCodes"/>
      <deletedField name="StatusDesc"/>
      <deletedField name="Call"/>
      <deletedField name="CpUncertain"/>
      <deletedField name="CpState"/>
      <deletedField name="CalcConcUncertain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2788EF-0C0C-4738-A157-DB20CBA41C26}" name="_220826_SS_qPCR_8_19_KRLVS148_KRLVS149_KRLVS150_KRLVS151" displayName="_220826_SS_qPCR_8_19_KRLVS148_KRLVS149_KRLVS150_KRLVS151" ref="A1:F73" tableType="queryTable" totalsRowShown="0">
  <autoFilter ref="A1:F73" xr:uid="{982788EF-0C0C-4738-A157-DB20CBA41C26}"/>
  <sortState xmlns:xlrd2="http://schemas.microsoft.com/office/spreadsheetml/2017/richdata2" ref="A2:F73">
    <sortCondition ref="A2:A73" customList="KRLVS148,KRLVS150"/>
    <sortCondition ref="D2:D73" customList="A1,A2,A3,B1,B2,B3,C1,C2,C3,D1,D2,D3,E1,E2,E3,F1,F2,F3,A4,A5,A6,B4,B5,B6,C4,C5,C6,D4,D5,D6,E4,E5,E6,F4,F5,F6,A7,A8,A9,B7,B8,B9,C7,C8,C9,D7,D8,D9,E7,E8,E9,F7,F8,F9,A10,A11,A12,B10,B11,B12,C10,C11,C12,D10,D11,D12,E10,E11,E12,F10,F11,F12"/>
  </sortState>
  <tableColumns count="6">
    <tableColumn id="1" xr3:uid="{76F5EBE8-B336-40D7-AF11-CAD3C465DB87}" uniqueName="1" name="Experiment Name" queryTableFieldId="1" dataDxfId="7"/>
    <tableColumn id="2" xr3:uid="{18AF5F14-D751-424F-B60C-6D084B752DD4}" uniqueName="2" name="Analysis Name" queryTableFieldId="2" dataDxfId="6"/>
    <tableColumn id="3" xr3:uid="{A40A7F04-7649-490D-A4C2-3ECAD24EC069}" uniqueName="3" name="Included" queryTableFieldId="3"/>
    <tableColumn id="4" xr3:uid="{5F71ECD0-1C1D-4DCC-AB4B-50C1BCA7B067}" uniqueName="4" name="Position" queryTableFieldId="4" dataDxfId="5"/>
    <tableColumn id="5" xr3:uid="{058C0FCF-0446-41DF-A295-2A652995947D}" uniqueName="5" name="SampleName" queryTableFieldId="5" dataDxfId="4"/>
    <tableColumn id="6" xr3:uid="{920C9B0B-E438-44D8-B5FA-177E6437E3D7}" uniqueName="6" name="CrossingPoint" queryTableFieldId="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BDC158F-419E-4B35-8EA4-8AB092CD1504}" name="_220826_SS_qPCR_8_19_KRLVS148_KRLVS149_KRLVS150_KRLVS1513" displayName="_220826_SS_qPCR_8_19_KRLVS148_KRLVS149_KRLVS150_KRLVS1513" ref="A1:F73" tableType="queryTable" totalsRowShown="0">
  <autoFilter ref="A1:F73" xr:uid="{982788EF-0C0C-4738-A157-DB20CBA41C26}"/>
  <sortState xmlns:xlrd2="http://schemas.microsoft.com/office/spreadsheetml/2017/richdata2" ref="A2:F73">
    <sortCondition ref="A2:A73" customList="KRLVS148,KRLVS150"/>
    <sortCondition ref="D2:D73" customList="A1,A2,A3,B1,B2,B3,C1,C2,C3,D1,D2,D3,E1,E2,E3,F1,F2,F3,A4,A5,A6,B4,B5,B6,C4,C5,C6,D4,D5,D6,E4,E5,E6,F4,F5,F6,A7,A8,A9,B7,B8,B9,C7,C8,C9,D7,D8,D9,E7,E8,E9,F7,F8,F9,A10,A11,A12,B10,B11,B12,C10,C11,C12,D10,D11,D12,E10,E11,E12,F10,F11,F12"/>
  </sortState>
  <tableColumns count="6">
    <tableColumn id="1" xr3:uid="{4E275ECD-FC44-4427-969A-664833AE3B5D}" uniqueName="1" name="Experiment Name" queryTableFieldId="1" dataDxfId="3"/>
    <tableColumn id="2" xr3:uid="{FE49667B-3EF1-47F6-8340-7667DAA173EA}" uniqueName="2" name="Analysis Name" queryTableFieldId="2" dataDxfId="2"/>
    <tableColumn id="3" xr3:uid="{EB538A99-CFCB-4F0F-AEEE-72EC80D43E6F}" uniqueName="3" name="Included" queryTableFieldId="3"/>
    <tableColumn id="4" xr3:uid="{E0BAE0C4-1879-437C-91F9-C9E5A766383C}" uniqueName="4" name="Position" queryTableFieldId="4" dataDxfId="1"/>
    <tableColumn id="5" xr3:uid="{340C6841-ABB1-4F56-8B97-44B24F463F44}" uniqueName="5" name="SampleName" queryTableFieldId="5" dataDxfId="0"/>
    <tableColumn id="6" xr3:uid="{456292ED-CAD0-4D2C-A289-3B51AC708775}" uniqueName="6" name="CrossingPoint" queryTableFieldId="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9372E-5A6B-4298-A352-77BA8F955C0B}">
  <dimension ref="A1:F73"/>
  <sheetViews>
    <sheetView workbookViewId="0">
      <selection activeCell="A74" sqref="A74"/>
    </sheetView>
  </sheetViews>
  <sheetFormatPr defaultRowHeight="15.6" x14ac:dyDescent="0.3"/>
  <cols>
    <col min="1" max="1" width="32.5" bestFit="1" customWidth="1"/>
    <col min="2" max="2" width="40.3984375" bestFit="1" customWidth="1"/>
    <col min="3" max="3" width="10.09765625" bestFit="1" customWidth="1"/>
    <col min="4" max="4" width="9.796875" bestFit="1" customWidth="1"/>
    <col min="5" max="5" width="13.8984375" bestFit="1" customWidth="1"/>
    <col min="6" max="6" width="14.3984375" bestFit="1" customWidth="1"/>
  </cols>
  <sheetData>
    <row r="1" spans="1:6" x14ac:dyDescent="0.3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</row>
    <row r="2" spans="1:6" x14ac:dyDescent="0.3">
      <c r="A2" t="s">
        <v>211</v>
      </c>
      <c r="B2" t="s">
        <v>29</v>
      </c>
      <c r="C2">
        <v>1</v>
      </c>
      <c r="D2" t="s">
        <v>30</v>
      </c>
      <c r="E2" t="s">
        <v>31</v>
      </c>
      <c r="F2">
        <v>18.536541004438799</v>
      </c>
    </row>
    <row r="3" spans="1:6" x14ac:dyDescent="0.3">
      <c r="A3" t="s">
        <v>211</v>
      </c>
      <c r="B3" t="s">
        <v>29</v>
      </c>
      <c r="C3">
        <v>1</v>
      </c>
      <c r="D3" t="s">
        <v>32</v>
      </c>
      <c r="E3" t="s">
        <v>33</v>
      </c>
      <c r="F3">
        <v>18.556701475959699</v>
      </c>
    </row>
    <row r="4" spans="1:6" x14ac:dyDescent="0.3">
      <c r="A4" t="s">
        <v>211</v>
      </c>
      <c r="B4" t="s">
        <v>29</v>
      </c>
      <c r="C4">
        <v>1</v>
      </c>
      <c r="D4" t="s">
        <v>34</v>
      </c>
      <c r="E4" t="s">
        <v>35</v>
      </c>
      <c r="F4">
        <v>18.575137760136698</v>
      </c>
    </row>
    <row r="5" spans="1:6" x14ac:dyDescent="0.3">
      <c r="A5" t="s">
        <v>211</v>
      </c>
      <c r="B5" t="s">
        <v>29</v>
      </c>
      <c r="C5">
        <v>1</v>
      </c>
      <c r="D5" t="s">
        <v>48</v>
      </c>
      <c r="E5" t="s">
        <v>49</v>
      </c>
      <c r="F5">
        <v>17.5880118841038</v>
      </c>
    </row>
    <row r="6" spans="1:6" x14ac:dyDescent="0.3">
      <c r="A6" t="s">
        <v>211</v>
      </c>
      <c r="B6" t="s">
        <v>29</v>
      </c>
      <c r="C6">
        <v>1</v>
      </c>
      <c r="D6" t="s">
        <v>50</v>
      </c>
      <c r="E6" t="s">
        <v>51</v>
      </c>
      <c r="F6">
        <v>17.563077650663399</v>
      </c>
    </row>
    <row r="7" spans="1:6" x14ac:dyDescent="0.3">
      <c r="A7" t="s">
        <v>211</v>
      </c>
      <c r="B7" t="s">
        <v>29</v>
      </c>
      <c r="C7">
        <v>1</v>
      </c>
      <c r="D7" t="s">
        <v>52</v>
      </c>
      <c r="E7" t="s">
        <v>53</v>
      </c>
      <c r="F7">
        <v>17.564673133612299</v>
      </c>
    </row>
    <row r="8" spans="1:6" x14ac:dyDescent="0.3">
      <c r="A8" t="s">
        <v>211</v>
      </c>
      <c r="B8" t="s">
        <v>29</v>
      </c>
      <c r="C8">
        <v>1</v>
      </c>
      <c r="D8" t="s">
        <v>66</v>
      </c>
      <c r="E8" t="s">
        <v>67</v>
      </c>
      <c r="F8">
        <v>17.162607854544198</v>
      </c>
    </row>
    <row r="9" spans="1:6" x14ac:dyDescent="0.3">
      <c r="A9" t="s">
        <v>211</v>
      </c>
      <c r="B9" t="s">
        <v>29</v>
      </c>
      <c r="C9">
        <v>1</v>
      </c>
      <c r="D9" t="s">
        <v>68</v>
      </c>
      <c r="E9" t="s">
        <v>69</v>
      </c>
      <c r="F9">
        <v>17.215346836473</v>
      </c>
    </row>
    <row r="10" spans="1:6" x14ac:dyDescent="0.3">
      <c r="A10" t="s">
        <v>211</v>
      </c>
      <c r="B10" t="s">
        <v>29</v>
      </c>
      <c r="C10">
        <v>1</v>
      </c>
      <c r="D10" t="s">
        <v>70</v>
      </c>
      <c r="E10" t="s">
        <v>71</v>
      </c>
      <c r="F10">
        <v>17.212890340745702</v>
      </c>
    </row>
    <row r="11" spans="1:6" x14ac:dyDescent="0.3">
      <c r="A11" t="s">
        <v>211</v>
      </c>
      <c r="B11" t="s">
        <v>29</v>
      </c>
      <c r="C11">
        <v>1</v>
      </c>
      <c r="D11" t="s">
        <v>84</v>
      </c>
      <c r="E11" t="s">
        <v>85</v>
      </c>
      <c r="F11">
        <v>20.769037737769398</v>
      </c>
    </row>
    <row r="12" spans="1:6" x14ac:dyDescent="0.3">
      <c r="A12" t="s">
        <v>211</v>
      </c>
      <c r="B12" t="s">
        <v>29</v>
      </c>
      <c r="C12">
        <v>1</v>
      </c>
      <c r="D12" t="s">
        <v>86</v>
      </c>
      <c r="E12" t="s">
        <v>87</v>
      </c>
      <c r="F12">
        <v>20.7852836503031</v>
      </c>
    </row>
    <row r="13" spans="1:6" x14ac:dyDescent="0.3">
      <c r="A13" t="s">
        <v>211</v>
      </c>
      <c r="B13" t="s">
        <v>29</v>
      </c>
      <c r="C13">
        <v>1</v>
      </c>
      <c r="D13" t="s">
        <v>88</v>
      </c>
      <c r="E13" t="s">
        <v>89</v>
      </c>
      <c r="F13">
        <v>20.7522723887631</v>
      </c>
    </row>
    <row r="14" spans="1:6" x14ac:dyDescent="0.3">
      <c r="A14" t="s">
        <v>211</v>
      </c>
      <c r="B14" t="s">
        <v>29</v>
      </c>
      <c r="C14">
        <v>1</v>
      </c>
      <c r="D14" t="s">
        <v>102</v>
      </c>
      <c r="E14" t="s">
        <v>103</v>
      </c>
      <c r="F14">
        <v>21.024186590645702</v>
      </c>
    </row>
    <row r="15" spans="1:6" x14ac:dyDescent="0.3">
      <c r="A15" t="s">
        <v>211</v>
      </c>
      <c r="B15" t="s">
        <v>29</v>
      </c>
      <c r="C15">
        <v>1</v>
      </c>
      <c r="D15" t="s">
        <v>104</v>
      </c>
      <c r="E15" t="s">
        <v>105</v>
      </c>
      <c r="F15">
        <v>21.0272009170804</v>
      </c>
    </row>
    <row r="16" spans="1:6" x14ac:dyDescent="0.3">
      <c r="A16" t="s">
        <v>211</v>
      </c>
      <c r="B16" t="s">
        <v>29</v>
      </c>
      <c r="C16">
        <v>1</v>
      </c>
      <c r="D16" t="s">
        <v>106</v>
      </c>
      <c r="E16" t="s">
        <v>107</v>
      </c>
      <c r="F16">
        <v>20.992827194435002</v>
      </c>
    </row>
    <row r="17" spans="1:6" x14ac:dyDescent="0.3">
      <c r="A17" t="s">
        <v>211</v>
      </c>
      <c r="B17" t="s">
        <v>29</v>
      </c>
      <c r="C17">
        <v>1</v>
      </c>
      <c r="D17" t="s">
        <v>120</v>
      </c>
      <c r="E17" t="s">
        <v>121</v>
      </c>
      <c r="F17">
        <v>20.708026548307899</v>
      </c>
    </row>
    <row r="18" spans="1:6" x14ac:dyDescent="0.3">
      <c r="A18" t="s">
        <v>211</v>
      </c>
      <c r="B18" t="s">
        <v>29</v>
      </c>
      <c r="C18">
        <v>1</v>
      </c>
      <c r="D18" t="s">
        <v>122</v>
      </c>
      <c r="E18" t="s">
        <v>123</v>
      </c>
      <c r="F18">
        <v>20.736464241138599</v>
      </c>
    </row>
    <row r="19" spans="1:6" x14ac:dyDescent="0.3">
      <c r="A19" t="s">
        <v>211</v>
      </c>
      <c r="B19" t="s">
        <v>29</v>
      </c>
      <c r="C19">
        <v>1</v>
      </c>
      <c r="D19" t="s">
        <v>124</v>
      </c>
      <c r="E19" t="s">
        <v>125</v>
      </c>
      <c r="F19">
        <v>20.6823800367758</v>
      </c>
    </row>
    <row r="20" spans="1:6" x14ac:dyDescent="0.3">
      <c r="A20" t="s">
        <v>211</v>
      </c>
      <c r="B20" t="s">
        <v>29</v>
      </c>
      <c r="C20">
        <v>1</v>
      </c>
      <c r="D20" t="s">
        <v>36</v>
      </c>
      <c r="E20" t="s">
        <v>37</v>
      </c>
      <c r="F20">
        <v>20.9336615696484</v>
      </c>
    </row>
    <row r="21" spans="1:6" x14ac:dyDescent="0.3">
      <c r="A21" t="s">
        <v>211</v>
      </c>
      <c r="B21" t="s">
        <v>29</v>
      </c>
      <c r="C21">
        <v>1</v>
      </c>
      <c r="D21" t="s">
        <v>38</v>
      </c>
      <c r="E21" t="s">
        <v>39</v>
      </c>
      <c r="F21">
        <v>20.947240541481499</v>
      </c>
    </row>
    <row r="22" spans="1:6" x14ac:dyDescent="0.3">
      <c r="A22" t="s">
        <v>211</v>
      </c>
      <c r="B22" t="s">
        <v>29</v>
      </c>
      <c r="C22">
        <v>1</v>
      </c>
      <c r="D22" t="s">
        <v>40</v>
      </c>
      <c r="E22" t="s">
        <v>41</v>
      </c>
      <c r="F22">
        <v>20.938197222388801</v>
      </c>
    </row>
    <row r="23" spans="1:6" x14ac:dyDescent="0.3">
      <c r="A23" t="s">
        <v>211</v>
      </c>
      <c r="B23" t="s">
        <v>29</v>
      </c>
      <c r="C23">
        <v>1</v>
      </c>
      <c r="D23" t="s">
        <v>54</v>
      </c>
      <c r="E23" t="s">
        <v>55</v>
      </c>
      <c r="F23">
        <v>19.896040190194402</v>
      </c>
    </row>
    <row r="24" spans="1:6" x14ac:dyDescent="0.3">
      <c r="A24" t="s">
        <v>211</v>
      </c>
      <c r="B24" t="s">
        <v>29</v>
      </c>
      <c r="C24">
        <v>1</v>
      </c>
      <c r="D24" t="s">
        <v>56</v>
      </c>
      <c r="E24" t="s">
        <v>57</v>
      </c>
      <c r="F24">
        <v>19.922224846175599</v>
      </c>
    </row>
    <row r="25" spans="1:6" x14ac:dyDescent="0.3">
      <c r="A25" t="s">
        <v>211</v>
      </c>
      <c r="B25" t="s">
        <v>29</v>
      </c>
      <c r="C25">
        <v>1</v>
      </c>
      <c r="D25" t="s">
        <v>58</v>
      </c>
      <c r="E25" t="s">
        <v>59</v>
      </c>
      <c r="F25">
        <v>19.863130830816399</v>
      </c>
    </row>
    <row r="26" spans="1:6" x14ac:dyDescent="0.3">
      <c r="A26" t="s">
        <v>211</v>
      </c>
      <c r="B26" t="s">
        <v>29</v>
      </c>
      <c r="C26">
        <v>1</v>
      </c>
      <c r="D26" t="s">
        <v>72</v>
      </c>
      <c r="E26" t="s">
        <v>73</v>
      </c>
      <c r="F26">
        <v>19.085957012470299</v>
      </c>
    </row>
    <row r="27" spans="1:6" x14ac:dyDescent="0.3">
      <c r="A27" t="s">
        <v>211</v>
      </c>
      <c r="B27" t="s">
        <v>29</v>
      </c>
      <c r="C27">
        <v>1</v>
      </c>
      <c r="D27" t="s">
        <v>74</v>
      </c>
      <c r="E27" t="s">
        <v>75</v>
      </c>
      <c r="F27">
        <v>19.118438437849601</v>
      </c>
    </row>
    <row r="28" spans="1:6" x14ac:dyDescent="0.3">
      <c r="A28" t="s">
        <v>211</v>
      </c>
      <c r="B28" t="s">
        <v>29</v>
      </c>
      <c r="C28">
        <v>1</v>
      </c>
      <c r="D28" t="s">
        <v>76</v>
      </c>
      <c r="E28" t="s">
        <v>77</v>
      </c>
      <c r="F28">
        <v>19.090529305862599</v>
      </c>
    </row>
    <row r="29" spans="1:6" x14ac:dyDescent="0.3">
      <c r="A29" t="s">
        <v>211</v>
      </c>
      <c r="B29" t="s">
        <v>29</v>
      </c>
      <c r="C29">
        <v>1</v>
      </c>
      <c r="D29" t="s">
        <v>90</v>
      </c>
      <c r="E29" t="s">
        <v>91</v>
      </c>
      <c r="F29">
        <v>24.769177821407499</v>
      </c>
    </row>
    <row r="30" spans="1:6" x14ac:dyDescent="0.3">
      <c r="A30" t="s">
        <v>211</v>
      </c>
      <c r="B30" t="s">
        <v>29</v>
      </c>
      <c r="C30">
        <v>1</v>
      </c>
      <c r="D30" t="s">
        <v>92</v>
      </c>
      <c r="E30" t="s">
        <v>93</v>
      </c>
      <c r="F30">
        <v>24.746289634058702</v>
      </c>
    </row>
    <row r="31" spans="1:6" x14ac:dyDescent="0.3">
      <c r="A31" t="s">
        <v>211</v>
      </c>
      <c r="B31" t="s">
        <v>29</v>
      </c>
      <c r="C31">
        <v>1</v>
      </c>
      <c r="D31" t="s">
        <v>94</v>
      </c>
      <c r="E31" t="s">
        <v>95</v>
      </c>
      <c r="F31">
        <v>24.7024293482738</v>
      </c>
    </row>
    <row r="32" spans="1:6" x14ac:dyDescent="0.3">
      <c r="A32" t="s">
        <v>211</v>
      </c>
      <c r="B32" t="s">
        <v>29</v>
      </c>
      <c r="C32">
        <v>1</v>
      </c>
      <c r="D32" t="s">
        <v>108</v>
      </c>
      <c r="E32" t="s">
        <v>109</v>
      </c>
      <c r="F32">
        <v>24.6804571685776</v>
      </c>
    </row>
    <row r="33" spans="1:6" x14ac:dyDescent="0.3">
      <c r="A33" t="s">
        <v>211</v>
      </c>
      <c r="B33" t="s">
        <v>29</v>
      </c>
      <c r="C33">
        <v>1</v>
      </c>
      <c r="D33" t="s">
        <v>110</v>
      </c>
      <c r="E33" t="s">
        <v>111</v>
      </c>
      <c r="F33">
        <v>24.696315575362998</v>
      </c>
    </row>
    <row r="34" spans="1:6" x14ac:dyDescent="0.3">
      <c r="A34" t="s">
        <v>211</v>
      </c>
      <c r="B34" t="s">
        <v>29</v>
      </c>
      <c r="C34">
        <v>1</v>
      </c>
      <c r="D34" t="s">
        <v>112</v>
      </c>
      <c r="E34" t="s">
        <v>113</v>
      </c>
      <c r="F34">
        <v>24.702007850781001</v>
      </c>
    </row>
    <row r="35" spans="1:6" x14ac:dyDescent="0.3">
      <c r="A35" t="s">
        <v>211</v>
      </c>
      <c r="B35" t="s">
        <v>29</v>
      </c>
      <c r="C35">
        <v>1</v>
      </c>
      <c r="D35" t="s">
        <v>126</v>
      </c>
      <c r="E35" t="s">
        <v>127</v>
      </c>
      <c r="F35">
        <v>24.787325334518599</v>
      </c>
    </row>
    <row r="36" spans="1:6" x14ac:dyDescent="0.3">
      <c r="A36" t="s">
        <v>211</v>
      </c>
      <c r="B36" t="s">
        <v>29</v>
      </c>
      <c r="C36">
        <v>1</v>
      </c>
      <c r="D36" t="s">
        <v>128</v>
      </c>
      <c r="E36" t="s">
        <v>129</v>
      </c>
      <c r="F36">
        <v>24.766798692388999</v>
      </c>
    </row>
    <row r="37" spans="1:6" x14ac:dyDescent="0.3">
      <c r="A37" t="s">
        <v>211</v>
      </c>
      <c r="B37" t="s">
        <v>29</v>
      </c>
      <c r="C37">
        <v>1</v>
      </c>
      <c r="D37" t="s">
        <v>130</v>
      </c>
      <c r="E37" t="s">
        <v>131</v>
      </c>
      <c r="F37">
        <v>24.742885675918401</v>
      </c>
    </row>
    <row r="38" spans="1:6" x14ac:dyDescent="0.3">
      <c r="A38" t="s">
        <v>211</v>
      </c>
      <c r="B38" t="s">
        <v>29</v>
      </c>
      <c r="C38">
        <v>1</v>
      </c>
      <c r="D38" t="s">
        <v>42</v>
      </c>
      <c r="E38" t="s">
        <v>43</v>
      </c>
      <c r="F38">
        <v>21.4490460525824</v>
      </c>
    </row>
    <row r="39" spans="1:6" x14ac:dyDescent="0.3">
      <c r="A39" t="s">
        <v>211</v>
      </c>
      <c r="B39" t="s">
        <v>29</v>
      </c>
      <c r="C39">
        <v>1</v>
      </c>
      <c r="D39" t="s">
        <v>44</v>
      </c>
      <c r="E39" t="s">
        <v>45</v>
      </c>
      <c r="F39">
        <v>21.475508507693799</v>
      </c>
    </row>
    <row r="40" spans="1:6" x14ac:dyDescent="0.3">
      <c r="A40" t="s">
        <v>211</v>
      </c>
      <c r="B40" t="s">
        <v>29</v>
      </c>
      <c r="C40">
        <v>1</v>
      </c>
      <c r="D40" t="s">
        <v>46</v>
      </c>
      <c r="E40" t="s">
        <v>47</v>
      </c>
      <c r="F40">
        <v>21.357862919951</v>
      </c>
    </row>
    <row r="41" spans="1:6" x14ac:dyDescent="0.3">
      <c r="A41" t="s">
        <v>211</v>
      </c>
      <c r="B41" t="s">
        <v>29</v>
      </c>
      <c r="C41">
        <v>1</v>
      </c>
      <c r="D41" t="s">
        <v>60</v>
      </c>
      <c r="E41" t="s">
        <v>61</v>
      </c>
      <c r="F41">
        <v>20.555832771361199</v>
      </c>
    </row>
    <row r="42" spans="1:6" x14ac:dyDescent="0.3">
      <c r="A42" t="s">
        <v>211</v>
      </c>
      <c r="B42" t="s">
        <v>29</v>
      </c>
      <c r="C42">
        <v>1</v>
      </c>
      <c r="D42" t="s">
        <v>62</v>
      </c>
      <c r="E42" t="s">
        <v>63</v>
      </c>
      <c r="F42">
        <v>20.5298031716293</v>
      </c>
    </row>
    <row r="43" spans="1:6" x14ac:dyDescent="0.3">
      <c r="A43" t="s">
        <v>211</v>
      </c>
      <c r="B43" t="s">
        <v>29</v>
      </c>
      <c r="C43">
        <v>1</v>
      </c>
      <c r="D43" t="s">
        <v>64</v>
      </c>
      <c r="E43" t="s">
        <v>65</v>
      </c>
      <c r="F43">
        <v>20.555416818178401</v>
      </c>
    </row>
    <row r="44" spans="1:6" x14ac:dyDescent="0.3">
      <c r="A44" t="s">
        <v>211</v>
      </c>
      <c r="B44" t="s">
        <v>29</v>
      </c>
      <c r="C44">
        <v>1</v>
      </c>
      <c r="D44" t="s">
        <v>78</v>
      </c>
      <c r="E44" t="s">
        <v>79</v>
      </c>
      <c r="F44">
        <v>18.780773158241999</v>
      </c>
    </row>
    <row r="45" spans="1:6" x14ac:dyDescent="0.3">
      <c r="A45" t="s">
        <v>211</v>
      </c>
      <c r="B45" t="s">
        <v>29</v>
      </c>
      <c r="C45">
        <v>1</v>
      </c>
      <c r="D45" t="s">
        <v>80</v>
      </c>
      <c r="E45" t="s">
        <v>81</v>
      </c>
      <c r="F45">
        <v>18.807824311503399</v>
      </c>
    </row>
    <row r="46" spans="1:6" x14ac:dyDescent="0.3">
      <c r="A46" t="s">
        <v>211</v>
      </c>
      <c r="B46" t="s">
        <v>29</v>
      </c>
      <c r="C46">
        <v>1</v>
      </c>
      <c r="D46" t="s">
        <v>82</v>
      </c>
      <c r="E46" t="s">
        <v>83</v>
      </c>
      <c r="F46">
        <v>18.7648293633621</v>
      </c>
    </row>
    <row r="47" spans="1:6" x14ac:dyDescent="0.3">
      <c r="A47" t="s">
        <v>211</v>
      </c>
      <c r="B47" t="s">
        <v>29</v>
      </c>
      <c r="C47">
        <v>1</v>
      </c>
      <c r="D47" t="s">
        <v>96</v>
      </c>
      <c r="E47" t="s">
        <v>97</v>
      </c>
      <c r="F47">
        <v>21.6114525355936</v>
      </c>
    </row>
    <row r="48" spans="1:6" x14ac:dyDescent="0.3">
      <c r="A48" t="s">
        <v>211</v>
      </c>
      <c r="B48" t="s">
        <v>29</v>
      </c>
      <c r="C48">
        <v>1</v>
      </c>
      <c r="D48" t="s">
        <v>98</v>
      </c>
      <c r="E48" t="s">
        <v>99</v>
      </c>
      <c r="F48">
        <v>21.554180479052999</v>
      </c>
    </row>
    <row r="49" spans="1:6" x14ac:dyDescent="0.3">
      <c r="A49" t="s">
        <v>211</v>
      </c>
      <c r="B49" t="s">
        <v>29</v>
      </c>
      <c r="C49">
        <v>1</v>
      </c>
      <c r="D49" t="s">
        <v>100</v>
      </c>
      <c r="E49" t="s">
        <v>101</v>
      </c>
      <c r="F49">
        <v>21.5004678068888</v>
      </c>
    </row>
    <row r="50" spans="1:6" x14ac:dyDescent="0.3">
      <c r="A50" t="s">
        <v>211</v>
      </c>
      <c r="B50" t="s">
        <v>29</v>
      </c>
      <c r="C50">
        <v>1</v>
      </c>
      <c r="D50" t="s">
        <v>114</v>
      </c>
      <c r="E50" t="s">
        <v>115</v>
      </c>
      <c r="F50">
        <v>21.599036900721099</v>
      </c>
    </row>
    <row r="51" spans="1:6" x14ac:dyDescent="0.3">
      <c r="A51" t="s">
        <v>211</v>
      </c>
      <c r="B51" t="s">
        <v>29</v>
      </c>
      <c r="C51">
        <v>1</v>
      </c>
      <c r="D51" t="s">
        <v>116</v>
      </c>
      <c r="E51" t="s">
        <v>117</v>
      </c>
      <c r="F51">
        <v>21.605404797835</v>
      </c>
    </row>
    <row r="52" spans="1:6" x14ac:dyDescent="0.3">
      <c r="A52" t="s">
        <v>211</v>
      </c>
      <c r="B52" t="s">
        <v>29</v>
      </c>
      <c r="C52">
        <v>1</v>
      </c>
      <c r="D52" t="s">
        <v>118</v>
      </c>
      <c r="E52" t="s">
        <v>119</v>
      </c>
      <c r="F52">
        <v>21.589690370170299</v>
      </c>
    </row>
    <row r="53" spans="1:6" x14ac:dyDescent="0.3">
      <c r="A53" t="s">
        <v>211</v>
      </c>
      <c r="B53" t="s">
        <v>29</v>
      </c>
      <c r="C53">
        <v>1</v>
      </c>
      <c r="D53" t="s">
        <v>132</v>
      </c>
      <c r="E53" t="s">
        <v>133</v>
      </c>
      <c r="F53">
        <v>21.7712780677771</v>
      </c>
    </row>
    <row r="54" spans="1:6" x14ac:dyDescent="0.3">
      <c r="A54" t="s">
        <v>211</v>
      </c>
      <c r="B54" t="s">
        <v>29</v>
      </c>
      <c r="C54">
        <v>1</v>
      </c>
      <c r="D54" t="s">
        <v>134</v>
      </c>
      <c r="E54" t="s">
        <v>135</v>
      </c>
      <c r="F54">
        <v>21.760251291526099</v>
      </c>
    </row>
    <row r="55" spans="1:6" x14ac:dyDescent="0.3">
      <c r="A55" t="s">
        <v>211</v>
      </c>
      <c r="B55" t="s">
        <v>29</v>
      </c>
      <c r="C55">
        <v>1</v>
      </c>
      <c r="D55" t="s">
        <v>136</v>
      </c>
      <c r="E55" t="s">
        <v>137</v>
      </c>
      <c r="F55">
        <v>21.724299831300002</v>
      </c>
    </row>
    <row r="56" spans="1:6" x14ac:dyDescent="0.3">
      <c r="A56" t="s">
        <v>211</v>
      </c>
      <c r="B56" t="s">
        <v>29</v>
      </c>
      <c r="C56">
        <v>1</v>
      </c>
      <c r="D56" t="s">
        <v>155</v>
      </c>
      <c r="E56" t="s">
        <v>156</v>
      </c>
      <c r="F56">
        <v>20.510273407804899</v>
      </c>
    </row>
    <row r="57" spans="1:6" x14ac:dyDescent="0.3">
      <c r="A57" t="s">
        <v>211</v>
      </c>
      <c r="B57" t="s">
        <v>29</v>
      </c>
      <c r="C57">
        <v>1</v>
      </c>
      <c r="D57" t="s">
        <v>157</v>
      </c>
      <c r="E57" t="s">
        <v>158</v>
      </c>
      <c r="F57">
        <v>20.494651603733502</v>
      </c>
    </row>
    <row r="58" spans="1:6" x14ac:dyDescent="0.3">
      <c r="A58" t="s">
        <v>211</v>
      </c>
      <c r="B58" t="s">
        <v>29</v>
      </c>
      <c r="C58">
        <v>1</v>
      </c>
      <c r="D58" t="s">
        <v>159</v>
      </c>
      <c r="E58" t="s">
        <v>160</v>
      </c>
      <c r="F58">
        <v>20.483641147427601</v>
      </c>
    </row>
    <row r="59" spans="1:6" x14ac:dyDescent="0.3">
      <c r="A59" t="s">
        <v>211</v>
      </c>
      <c r="B59" t="s">
        <v>29</v>
      </c>
      <c r="C59">
        <v>1</v>
      </c>
      <c r="D59" t="s">
        <v>161</v>
      </c>
      <c r="E59" t="s">
        <v>162</v>
      </c>
      <c r="F59">
        <v>19.483761346257101</v>
      </c>
    </row>
    <row r="60" spans="1:6" x14ac:dyDescent="0.3">
      <c r="A60" t="s">
        <v>211</v>
      </c>
      <c r="B60" t="s">
        <v>29</v>
      </c>
      <c r="C60">
        <v>1</v>
      </c>
      <c r="D60" t="s">
        <v>163</v>
      </c>
      <c r="E60" t="s">
        <v>164</v>
      </c>
      <c r="F60">
        <v>19.4980190142652</v>
      </c>
    </row>
    <row r="61" spans="1:6" x14ac:dyDescent="0.3">
      <c r="A61" t="s">
        <v>211</v>
      </c>
      <c r="B61" t="s">
        <v>29</v>
      </c>
      <c r="C61">
        <v>1</v>
      </c>
      <c r="D61" t="s">
        <v>165</v>
      </c>
      <c r="E61" t="s">
        <v>166</v>
      </c>
      <c r="F61">
        <v>19.4004234417616</v>
      </c>
    </row>
    <row r="62" spans="1:6" x14ac:dyDescent="0.3">
      <c r="A62" t="s">
        <v>211</v>
      </c>
      <c r="B62" t="s">
        <v>29</v>
      </c>
      <c r="C62">
        <v>1</v>
      </c>
      <c r="D62" t="s">
        <v>167</v>
      </c>
      <c r="E62" t="s">
        <v>168</v>
      </c>
      <c r="F62">
        <v>19.5192988630562</v>
      </c>
    </row>
    <row r="63" spans="1:6" x14ac:dyDescent="0.3">
      <c r="A63" t="s">
        <v>211</v>
      </c>
      <c r="B63" t="s">
        <v>29</v>
      </c>
      <c r="C63">
        <v>1</v>
      </c>
      <c r="D63" t="s">
        <v>169</v>
      </c>
      <c r="E63" t="s">
        <v>170</v>
      </c>
      <c r="F63">
        <v>19.5600464776475</v>
      </c>
    </row>
    <row r="64" spans="1:6" x14ac:dyDescent="0.3">
      <c r="A64" t="s">
        <v>211</v>
      </c>
      <c r="B64" t="s">
        <v>29</v>
      </c>
      <c r="C64">
        <v>1</v>
      </c>
      <c r="D64" t="s">
        <v>171</v>
      </c>
      <c r="E64" t="s">
        <v>172</v>
      </c>
      <c r="F64">
        <v>19.524489937896899</v>
      </c>
    </row>
    <row r="65" spans="1:6" x14ac:dyDescent="0.3">
      <c r="A65" t="s">
        <v>211</v>
      </c>
      <c r="B65" t="s">
        <v>29</v>
      </c>
      <c r="C65">
        <v>1</v>
      </c>
      <c r="D65" t="s">
        <v>173</v>
      </c>
      <c r="E65" t="s">
        <v>174</v>
      </c>
      <c r="F65">
        <v>19.268037059087099</v>
      </c>
    </row>
    <row r="66" spans="1:6" x14ac:dyDescent="0.3">
      <c r="A66" t="s">
        <v>211</v>
      </c>
      <c r="B66" t="s">
        <v>29</v>
      </c>
      <c r="C66">
        <v>1</v>
      </c>
      <c r="D66" t="s">
        <v>175</v>
      </c>
      <c r="E66" t="s">
        <v>176</v>
      </c>
      <c r="F66">
        <v>19.229090726794102</v>
      </c>
    </row>
    <row r="67" spans="1:6" x14ac:dyDescent="0.3">
      <c r="A67" t="s">
        <v>211</v>
      </c>
      <c r="B67" t="s">
        <v>29</v>
      </c>
      <c r="C67">
        <v>1</v>
      </c>
      <c r="D67" t="s">
        <v>177</v>
      </c>
      <c r="E67" t="s">
        <v>178</v>
      </c>
      <c r="F67">
        <v>19.2132787600207</v>
      </c>
    </row>
    <row r="68" spans="1:6" x14ac:dyDescent="0.3">
      <c r="A68" t="s">
        <v>211</v>
      </c>
      <c r="B68" t="s">
        <v>29</v>
      </c>
      <c r="C68">
        <v>1</v>
      </c>
      <c r="D68" t="s">
        <v>179</v>
      </c>
      <c r="E68" t="s">
        <v>180</v>
      </c>
      <c r="F68">
        <v>19.485426395378301</v>
      </c>
    </row>
    <row r="69" spans="1:6" x14ac:dyDescent="0.3">
      <c r="A69" t="s">
        <v>211</v>
      </c>
      <c r="B69" t="s">
        <v>29</v>
      </c>
      <c r="C69">
        <v>1</v>
      </c>
      <c r="D69" t="s">
        <v>181</v>
      </c>
      <c r="E69" t="s">
        <v>182</v>
      </c>
      <c r="F69">
        <v>19.581084484437699</v>
      </c>
    </row>
    <row r="70" spans="1:6" x14ac:dyDescent="0.3">
      <c r="A70" t="s">
        <v>211</v>
      </c>
      <c r="B70" t="s">
        <v>29</v>
      </c>
      <c r="C70">
        <v>1</v>
      </c>
      <c r="D70" t="s">
        <v>183</v>
      </c>
      <c r="E70" t="s">
        <v>184</v>
      </c>
      <c r="F70">
        <v>19.554867378133999</v>
      </c>
    </row>
    <row r="71" spans="1:6" x14ac:dyDescent="0.3">
      <c r="A71" t="s">
        <v>211</v>
      </c>
      <c r="B71" t="s">
        <v>29</v>
      </c>
      <c r="C71">
        <v>1</v>
      </c>
      <c r="D71" t="s">
        <v>185</v>
      </c>
      <c r="E71" t="s">
        <v>186</v>
      </c>
      <c r="F71">
        <v>19.2957811252227</v>
      </c>
    </row>
    <row r="72" spans="1:6" x14ac:dyDescent="0.3">
      <c r="A72" t="s">
        <v>211</v>
      </c>
      <c r="B72" t="s">
        <v>29</v>
      </c>
      <c r="C72">
        <v>1</v>
      </c>
      <c r="D72" t="s">
        <v>187</v>
      </c>
      <c r="E72" t="s">
        <v>188</v>
      </c>
      <c r="F72">
        <v>19.277928276995201</v>
      </c>
    </row>
    <row r="73" spans="1:6" x14ac:dyDescent="0.3">
      <c r="A73" t="s">
        <v>211</v>
      </c>
      <c r="B73" t="s">
        <v>29</v>
      </c>
      <c r="C73">
        <v>1</v>
      </c>
      <c r="D73" t="s">
        <v>189</v>
      </c>
      <c r="E73" t="s">
        <v>190</v>
      </c>
      <c r="F73">
        <v>19.311282389820398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EB8C2-EA28-4FDD-85B3-3101E48CBC7E}">
  <dimension ref="A1:F73"/>
  <sheetViews>
    <sheetView topLeftCell="A52" workbookViewId="0">
      <selection activeCell="D35" sqref="D35"/>
    </sheetView>
  </sheetViews>
  <sheetFormatPr defaultRowHeight="15.6" x14ac:dyDescent="0.3"/>
  <cols>
    <col min="1" max="1" width="32.5" bestFit="1" customWidth="1"/>
    <col min="2" max="2" width="40.3984375" bestFit="1" customWidth="1"/>
    <col min="3" max="3" width="10.09765625" bestFit="1" customWidth="1"/>
    <col min="4" max="4" width="9.796875" bestFit="1" customWidth="1"/>
    <col min="5" max="5" width="13.8984375" bestFit="1" customWidth="1"/>
    <col min="6" max="6" width="14.3984375" bestFit="1" customWidth="1"/>
  </cols>
  <sheetData>
    <row r="1" spans="1:6" x14ac:dyDescent="0.3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</row>
    <row r="2" spans="1:6" x14ac:dyDescent="0.3">
      <c r="A2" t="s">
        <v>210</v>
      </c>
      <c r="B2" t="s">
        <v>29</v>
      </c>
      <c r="C2">
        <v>1</v>
      </c>
      <c r="D2" t="s">
        <v>30</v>
      </c>
      <c r="E2" t="s">
        <v>31</v>
      </c>
      <c r="F2">
        <v>17.6477916765431</v>
      </c>
    </row>
    <row r="3" spans="1:6" x14ac:dyDescent="0.3">
      <c r="A3" t="s">
        <v>210</v>
      </c>
      <c r="B3" t="s">
        <v>29</v>
      </c>
      <c r="C3">
        <v>1</v>
      </c>
      <c r="D3" t="s">
        <v>32</v>
      </c>
      <c r="E3" t="s">
        <v>33</v>
      </c>
      <c r="F3">
        <v>17.675718002880199</v>
      </c>
    </row>
    <row r="4" spans="1:6" x14ac:dyDescent="0.3">
      <c r="A4" t="s">
        <v>210</v>
      </c>
      <c r="B4" t="s">
        <v>29</v>
      </c>
      <c r="C4">
        <v>1</v>
      </c>
      <c r="D4" t="s">
        <v>34</v>
      </c>
      <c r="E4" t="s">
        <v>35</v>
      </c>
      <c r="F4">
        <v>17.670989596489399</v>
      </c>
    </row>
    <row r="5" spans="1:6" x14ac:dyDescent="0.3">
      <c r="A5" t="s">
        <v>210</v>
      </c>
      <c r="B5" t="s">
        <v>29</v>
      </c>
      <c r="C5">
        <v>1</v>
      </c>
      <c r="D5" t="s">
        <v>48</v>
      </c>
      <c r="E5" t="s">
        <v>49</v>
      </c>
      <c r="F5">
        <v>18.9030953206513</v>
      </c>
    </row>
    <row r="6" spans="1:6" x14ac:dyDescent="0.3">
      <c r="A6" t="s">
        <v>210</v>
      </c>
      <c r="B6" t="s">
        <v>29</v>
      </c>
      <c r="C6">
        <v>1</v>
      </c>
      <c r="D6" t="s">
        <v>50</v>
      </c>
      <c r="E6" t="s">
        <v>51</v>
      </c>
      <c r="F6">
        <v>18.842734162169201</v>
      </c>
    </row>
    <row r="7" spans="1:6" x14ac:dyDescent="0.3">
      <c r="A7" t="s">
        <v>210</v>
      </c>
      <c r="B7" t="s">
        <v>29</v>
      </c>
      <c r="C7">
        <v>1</v>
      </c>
      <c r="D7" t="s">
        <v>52</v>
      </c>
      <c r="E7" t="s">
        <v>53</v>
      </c>
      <c r="F7">
        <v>18.854712338406401</v>
      </c>
    </row>
    <row r="8" spans="1:6" x14ac:dyDescent="0.3">
      <c r="A8" t="s">
        <v>210</v>
      </c>
      <c r="B8" t="s">
        <v>29</v>
      </c>
      <c r="C8">
        <v>1</v>
      </c>
      <c r="D8" t="s">
        <v>66</v>
      </c>
      <c r="E8" t="s">
        <v>67</v>
      </c>
      <c r="F8">
        <v>18.4537460264158</v>
      </c>
    </row>
    <row r="9" spans="1:6" x14ac:dyDescent="0.3">
      <c r="A9" t="s">
        <v>210</v>
      </c>
      <c r="B9" t="s">
        <v>29</v>
      </c>
      <c r="C9">
        <v>1</v>
      </c>
      <c r="D9" t="s">
        <v>68</v>
      </c>
      <c r="E9" t="s">
        <v>69</v>
      </c>
      <c r="F9">
        <v>18.5095233375535</v>
      </c>
    </row>
    <row r="10" spans="1:6" x14ac:dyDescent="0.3">
      <c r="A10" t="s">
        <v>210</v>
      </c>
      <c r="B10" t="s">
        <v>29</v>
      </c>
      <c r="C10">
        <v>1</v>
      </c>
      <c r="D10" t="s">
        <v>70</v>
      </c>
      <c r="E10" t="s">
        <v>71</v>
      </c>
      <c r="F10">
        <v>18.488018396939601</v>
      </c>
    </row>
    <row r="11" spans="1:6" x14ac:dyDescent="0.3">
      <c r="A11" t="s">
        <v>210</v>
      </c>
      <c r="B11" t="s">
        <v>29</v>
      </c>
      <c r="C11">
        <v>1</v>
      </c>
      <c r="D11" t="s">
        <v>84</v>
      </c>
      <c r="E11" t="s">
        <v>85</v>
      </c>
      <c r="F11">
        <v>21.343438623933999</v>
      </c>
    </row>
    <row r="12" spans="1:6" x14ac:dyDescent="0.3">
      <c r="A12" t="s">
        <v>210</v>
      </c>
      <c r="B12" t="s">
        <v>29</v>
      </c>
      <c r="C12">
        <v>1</v>
      </c>
      <c r="D12" t="s">
        <v>86</v>
      </c>
      <c r="E12" t="s">
        <v>87</v>
      </c>
      <c r="F12">
        <v>21.447069815142399</v>
      </c>
    </row>
    <row r="13" spans="1:6" x14ac:dyDescent="0.3">
      <c r="A13" t="s">
        <v>210</v>
      </c>
      <c r="B13" t="s">
        <v>29</v>
      </c>
      <c r="C13">
        <v>1</v>
      </c>
      <c r="D13" t="s">
        <v>88</v>
      </c>
      <c r="E13" t="s">
        <v>89</v>
      </c>
      <c r="F13">
        <v>21.436743015118999</v>
      </c>
    </row>
    <row r="14" spans="1:6" x14ac:dyDescent="0.3">
      <c r="A14" t="s">
        <v>210</v>
      </c>
      <c r="B14" t="s">
        <v>29</v>
      </c>
      <c r="C14">
        <v>1</v>
      </c>
      <c r="D14" t="s">
        <v>102</v>
      </c>
      <c r="E14" t="s">
        <v>103</v>
      </c>
      <c r="F14">
        <v>21.182327218379299</v>
      </c>
    </row>
    <row r="15" spans="1:6" x14ac:dyDescent="0.3">
      <c r="A15" t="s">
        <v>210</v>
      </c>
      <c r="B15" t="s">
        <v>29</v>
      </c>
      <c r="C15">
        <v>1</v>
      </c>
      <c r="D15" t="s">
        <v>104</v>
      </c>
      <c r="E15" t="s">
        <v>105</v>
      </c>
      <c r="F15">
        <v>21.175803303107902</v>
      </c>
    </row>
    <row r="16" spans="1:6" x14ac:dyDescent="0.3">
      <c r="A16" t="s">
        <v>210</v>
      </c>
      <c r="B16" t="s">
        <v>29</v>
      </c>
      <c r="C16">
        <v>1</v>
      </c>
      <c r="D16" t="s">
        <v>106</v>
      </c>
      <c r="E16" t="s">
        <v>107</v>
      </c>
      <c r="F16">
        <v>21.1761196158281</v>
      </c>
    </row>
    <row r="17" spans="1:6" x14ac:dyDescent="0.3">
      <c r="A17" t="s">
        <v>210</v>
      </c>
      <c r="B17" t="s">
        <v>29</v>
      </c>
      <c r="C17">
        <v>1</v>
      </c>
      <c r="D17" t="s">
        <v>120</v>
      </c>
      <c r="E17" t="s">
        <v>121</v>
      </c>
      <c r="F17">
        <v>21.528621493229899</v>
      </c>
    </row>
    <row r="18" spans="1:6" x14ac:dyDescent="0.3">
      <c r="A18" t="s">
        <v>210</v>
      </c>
      <c r="B18" t="s">
        <v>29</v>
      </c>
      <c r="C18">
        <v>1</v>
      </c>
      <c r="D18" t="s">
        <v>122</v>
      </c>
      <c r="E18" t="s">
        <v>123</v>
      </c>
      <c r="F18">
        <v>21.5429012031186</v>
      </c>
    </row>
    <row r="19" spans="1:6" x14ac:dyDescent="0.3">
      <c r="A19" t="s">
        <v>210</v>
      </c>
      <c r="B19" t="s">
        <v>29</v>
      </c>
      <c r="C19">
        <v>1</v>
      </c>
      <c r="D19" t="s">
        <v>124</v>
      </c>
      <c r="E19" t="s">
        <v>125</v>
      </c>
      <c r="F19">
        <v>21.4783037035821</v>
      </c>
    </row>
    <row r="20" spans="1:6" x14ac:dyDescent="0.3">
      <c r="A20" t="s">
        <v>210</v>
      </c>
      <c r="B20" t="s">
        <v>29</v>
      </c>
      <c r="C20">
        <v>1</v>
      </c>
      <c r="D20" t="s">
        <v>36</v>
      </c>
      <c r="E20" t="s">
        <v>37</v>
      </c>
      <c r="F20">
        <v>20.313397954337599</v>
      </c>
    </row>
    <row r="21" spans="1:6" x14ac:dyDescent="0.3">
      <c r="A21" t="s">
        <v>210</v>
      </c>
      <c r="B21" t="s">
        <v>29</v>
      </c>
      <c r="C21">
        <v>1</v>
      </c>
      <c r="D21" t="s">
        <v>38</v>
      </c>
      <c r="E21" t="s">
        <v>39</v>
      </c>
      <c r="F21">
        <v>20.496443864454601</v>
      </c>
    </row>
    <row r="22" spans="1:6" x14ac:dyDescent="0.3">
      <c r="A22" t="s">
        <v>210</v>
      </c>
      <c r="B22" t="s">
        <v>29</v>
      </c>
      <c r="C22">
        <v>1</v>
      </c>
      <c r="D22" t="s">
        <v>40</v>
      </c>
      <c r="E22" t="s">
        <v>41</v>
      </c>
      <c r="F22">
        <v>20.4605063037313</v>
      </c>
    </row>
    <row r="23" spans="1:6" x14ac:dyDescent="0.3">
      <c r="A23" t="s">
        <v>210</v>
      </c>
      <c r="B23" t="s">
        <v>29</v>
      </c>
      <c r="C23">
        <v>1</v>
      </c>
      <c r="D23" t="s">
        <v>54</v>
      </c>
      <c r="E23" t="s">
        <v>55</v>
      </c>
      <c r="F23">
        <v>20.870638973373801</v>
      </c>
    </row>
    <row r="24" spans="1:6" x14ac:dyDescent="0.3">
      <c r="A24" t="s">
        <v>210</v>
      </c>
      <c r="B24" t="s">
        <v>29</v>
      </c>
      <c r="C24">
        <v>1</v>
      </c>
      <c r="D24" t="s">
        <v>56</v>
      </c>
      <c r="E24" t="s">
        <v>57</v>
      </c>
      <c r="F24">
        <v>20.916907224439601</v>
      </c>
    </row>
    <row r="25" spans="1:6" x14ac:dyDescent="0.3">
      <c r="A25" t="s">
        <v>210</v>
      </c>
      <c r="B25" t="s">
        <v>29</v>
      </c>
      <c r="C25">
        <v>1</v>
      </c>
      <c r="D25" t="s">
        <v>58</v>
      </c>
      <c r="E25" t="s">
        <v>59</v>
      </c>
      <c r="F25">
        <v>20.848081958701201</v>
      </c>
    </row>
    <row r="26" spans="1:6" x14ac:dyDescent="0.3">
      <c r="A26" t="s">
        <v>210</v>
      </c>
      <c r="B26" t="s">
        <v>29</v>
      </c>
      <c r="C26">
        <v>1</v>
      </c>
      <c r="D26" t="s">
        <v>72</v>
      </c>
      <c r="E26" t="s">
        <v>73</v>
      </c>
      <c r="F26">
        <v>19.278627013420799</v>
      </c>
    </row>
    <row r="27" spans="1:6" x14ac:dyDescent="0.3">
      <c r="A27" t="s">
        <v>210</v>
      </c>
      <c r="B27" t="s">
        <v>29</v>
      </c>
      <c r="C27">
        <v>1</v>
      </c>
      <c r="D27" t="s">
        <v>74</v>
      </c>
      <c r="E27" t="s">
        <v>75</v>
      </c>
      <c r="F27">
        <v>19.2982455260506</v>
      </c>
    </row>
    <row r="28" spans="1:6" x14ac:dyDescent="0.3">
      <c r="A28" t="s">
        <v>210</v>
      </c>
      <c r="B28" t="s">
        <v>29</v>
      </c>
      <c r="C28">
        <v>1</v>
      </c>
      <c r="D28" t="s">
        <v>76</v>
      </c>
      <c r="E28" t="s">
        <v>77</v>
      </c>
      <c r="F28">
        <v>19.295964849071499</v>
      </c>
    </row>
    <row r="29" spans="1:6" x14ac:dyDescent="0.3">
      <c r="A29" t="s">
        <v>210</v>
      </c>
      <c r="B29" t="s">
        <v>29</v>
      </c>
      <c r="C29">
        <v>1</v>
      </c>
      <c r="D29" t="s">
        <v>90</v>
      </c>
      <c r="E29" t="s">
        <v>91</v>
      </c>
      <c r="F29">
        <v>24.359708698649801</v>
      </c>
    </row>
    <row r="30" spans="1:6" x14ac:dyDescent="0.3">
      <c r="A30" t="s">
        <v>210</v>
      </c>
      <c r="B30" t="s">
        <v>29</v>
      </c>
      <c r="C30">
        <v>1</v>
      </c>
      <c r="D30" t="s">
        <v>92</v>
      </c>
      <c r="E30" t="s">
        <v>93</v>
      </c>
      <c r="F30">
        <v>24.356567808087899</v>
      </c>
    </row>
    <row r="31" spans="1:6" x14ac:dyDescent="0.3">
      <c r="A31" t="s">
        <v>210</v>
      </c>
      <c r="B31" t="s">
        <v>29</v>
      </c>
      <c r="C31">
        <v>1</v>
      </c>
      <c r="D31" t="s">
        <v>94</v>
      </c>
      <c r="E31" t="s">
        <v>95</v>
      </c>
      <c r="F31">
        <v>24.3431585278333</v>
      </c>
    </row>
    <row r="32" spans="1:6" x14ac:dyDescent="0.3">
      <c r="A32" t="s">
        <v>210</v>
      </c>
      <c r="B32" t="s">
        <v>29</v>
      </c>
      <c r="C32">
        <v>1</v>
      </c>
      <c r="D32" t="s">
        <v>108</v>
      </c>
      <c r="E32" t="s">
        <v>109</v>
      </c>
      <c r="F32">
        <v>24.65474638053</v>
      </c>
    </row>
    <row r="33" spans="1:6" x14ac:dyDescent="0.3">
      <c r="A33" t="s">
        <v>210</v>
      </c>
      <c r="B33" t="s">
        <v>29</v>
      </c>
      <c r="C33">
        <v>1</v>
      </c>
      <c r="D33" t="s">
        <v>110</v>
      </c>
      <c r="E33" t="s">
        <v>111</v>
      </c>
      <c r="F33">
        <v>24.690673662798801</v>
      </c>
    </row>
    <row r="34" spans="1:6" x14ac:dyDescent="0.3">
      <c r="A34" t="s">
        <v>210</v>
      </c>
      <c r="B34" t="s">
        <v>29</v>
      </c>
      <c r="C34">
        <v>1</v>
      </c>
      <c r="D34" t="s">
        <v>112</v>
      </c>
      <c r="E34" t="s">
        <v>113</v>
      </c>
      <c r="F34">
        <v>24.674046328450601</v>
      </c>
    </row>
    <row r="35" spans="1:6" x14ac:dyDescent="0.3">
      <c r="A35" t="s">
        <v>210</v>
      </c>
      <c r="B35" t="s">
        <v>29</v>
      </c>
      <c r="C35">
        <v>1</v>
      </c>
      <c r="D35" t="s">
        <v>126</v>
      </c>
      <c r="E35" t="s">
        <v>127</v>
      </c>
      <c r="F35">
        <v>24.793880994825699</v>
      </c>
    </row>
    <row r="36" spans="1:6" x14ac:dyDescent="0.3">
      <c r="A36" t="s">
        <v>210</v>
      </c>
      <c r="B36" t="s">
        <v>29</v>
      </c>
      <c r="C36">
        <v>1</v>
      </c>
      <c r="D36" t="s">
        <v>128</v>
      </c>
      <c r="E36" t="s">
        <v>129</v>
      </c>
      <c r="F36">
        <v>24.8248515964248</v>
      </c>
    </row>
    <row r="37" spans="1:6" x14ac:dyDescent="0.3">
      <c r="A37" t="s">
        <v>210</v>
      </c>
      <c r="B37" t="s">
        <v>29</v>
      </c>
      <c r="C37">
        <v>1</v>
      </c>
      <c r="D37" t="s">
        <v>130</v>
      </c>
      <c r="E37" t="s">
        <v>131</v>
      </c>
      <c r="F37">
        <v>24.761851867489899</v>
      </c>
    </row>
    <row r="38" spans="1:6" x14ac:dyDescent="0.3">
      <c r="A38" t="s">
        <v>210</v>
      </c>
      <c r="B38" t="s">
        <v>29</v>
      </c>
      <c r="C38">
        <v>1</v>
      </c>
      <c r="D38" t="s">
        <v>42</v>
      </c>
      <c r="E38" t="s">
        <v>43</v>
      </c>
      <c r="F38">
        <v>20.762890550337399</v>
      </c>
    </row>
    <row r="39" spans="1:6" x14ac:dyDescent="0.3">
      <c r="A39" t="s">
        <v>210</v>
      </c>
      <c r="B39" t="s">
        <v>29</v>
      </c>
      <c r="C39">
        <v>1</v>
      </c>
      <c r="D39" t="s">
        <v>44</v>
      </c>
      <c r="E39" t="s">
        <v>45</v>
      </c>
      <c r="F39">
        <v>20.730183823513201</v>
      </c>
    </row>
    <row r="40" spans="1:6" x14ac:dyDescent="0.3">
      <c r="A40" t="s">
        <v>210</v>
      </c>
      <c r="B40" t="s">
        <v>29</v>
      </c>
      <c r="C40">
        <v>1</v>
      </c>
      <c r="D40" t="s">
        <v>46</v>
      </c>
      <c r="E40" t="s">
        <v>47</v>
      </c>
      <c r="F40">
        <v>20.741702033164898</v>
      </c>
    </row>
    <row r="41" spans="1:6" x14ac:dyDescent="0.3">
      <c r="A41" t="s">
        <v>210</v>
      </c>
      <c r="B41" t="s">
        <v>29</v>
      </c>
      <c r="C41">
        <v>1</v>
      </c>
      <c r="D41" t="s">
        <v>60</v>
      </c>
      <c r="E41" t="s">
        <v>61</v>
      </c>
      <c r="F41">
        <v>20.548308566981099</v>
      </c>
    </row>
    <row r="42" spans="1:6" x14ac:dyDescent="0.3">
      <c r="A42" t="s">
        <v>210</v>
      </c>
      <c r="B42" t="s">
        <v>29</v>
      </c>
      <c r="C42">
        <v>1</v>
      </c>
      <c r="D42" t="s">
        <v>62</v>
      </c>
      <c r="E42" t="s">
        <v>63</v>
      </c>
      <c r="F42">
        <v>20.562746477782099</v>
      </c>
    </row>
    <row r="43" spans="1:6" x14ac:dyDescent="0.3">
      <c r="A43" t="s">
        <v>210</v>
      </c>
      <c r="B43" t="s">
        <v>29</v>
      </c>
      <c r="C43">
        <v>1</v>
      </c>
      <c r="D43" t="s">
        <v>64</v>
      </c>
      <c r="E43" t="s">
        <v>65</v>
      </c>
      <c r="F43">
        <v>20.533269641836402</v>
      </c>
    </row>
    <row r="44" spans="1:6" x14ac:dyDescent="0.3">
      <c r="A44" t="s">
        <v>210</v>
      </c>
      <c r="B44" t="s">
        <v>29</v>
      </c>
      <c r="C44">
        <v>1</v>
      </c>
      <c r="D44" t="s">
        <v>78</v>
      </c>
      <c r="E44" t="s">
        <v>79</v>
      </c>
      <c r="F44">
        <v>20.5166210553746</v>
      </c>
    </row>
    <row r="45" spans="1:6" x14ac:dyDescent="0.3">
      <c r="A45" t="s">
        <v>210</v>
      </c>
      <c r="B45" t="s">
        <v>29</v>
      </c>
      <c r="C45">
        <v>1</v>
      </c>
      <c r="D45" t="s">
        <v>80</v>
      </c>
      <c r="E45" t="s">
        <v>81</v>
      </c>
      <c r="F45">
        <v>20.525870031966399</v>
      </c>
    </row>
    <row r="46" spans="1:6" x14ac:dyDescent="0.3">
      <c r="A46" t="s">
        <v>210</v>
      </c>
      <c r="B46" t="s">
        <v>29</v>
      </c>
      <c r="C46">
        <v>1</v>
      </c>
      <c r="D46" t="s">
        <v>82</v>
      </c>
      <c r="E46" t="s">
        <v>83</v>
      </c>
      <c r="F46">
        <v>20.534975420579698</v>
      </c>
    </row>
    <row r="47" spans="1:6" x14ac:dyDescent="0.3">
      <c r="A47" t="s">
        <v>210</v>
      </c>
      <c r="B47" t="s">
        <v>29</v>
      </c>
      <c r="C47">
        <v>1</v>
      </c>
      <c r="D47" t="s">
        <v>96</v>
      </c>
      <c r="E47" t="s">
        <v>97</v>
      </c>
      <c r="F47">
        <v>22.7990489579926</v>
      </c>
    </row>
    <row r="48" spans="1:6" x14ac:dyDescent="0.3">
      <c r="A48" t="s">
        <v>210</v>
      </c>
      <c r="B48" t="s">
        <v>29</v>
      </c>
      <c r="C48">
        <v>1</v>
      </c>
      <c r="D48" t="s">
        <v>98</v>
      </c>
      <c r="E48" t="s">
        <v>99</v>
      </c>
      <c r="F48">
        <v>22.788011829060402</v>
      </c>
    </row>
    <row r="49" spans="1:6" x14ac:dyDescent="0.3">
      <c r="A49" t="s">
        <v>210</v>
      </c>
      <c r="B49" t="s">
        <v>29</v>
      </c>
      <c r="C49">
        <v>1</v>
      </c>
      <c r="D49" t="s">
        <v>100</v>
      </c>
      <c r="E49" t="s">
        <v>101</v>
      </c>
      <c r="F49">
        <v>22.763734794249999</v>
      </c>
    </row>
    <row r="50" spans="1:6" x14ac:dyDescent="0.3">
      <c r="A50" t="s">
        <v>210</v>
      </c>
      <c r="B50" t="s">
        <v>29</v>
      </c>
      <c r="C50">
        <v>1</v>
      </c>
      <c r="D50" t="s">
        <v>114</v>
      </c>
      <c r="E50" t="s">
        <v>115</v>
      </c>
      <c r="F50">
        <v>22.5737449702116</v>
      </c>
    </row>
    <row r="51" spans="1:6" x14ac:dyDescent="0.3">
      <c r="A51" t="s">
        <v>210</v>
      </c>
      <c r="B51" t="s">
        <v>29</v>
      </c>
      <c r="C51">
        <v>1</v>
      </c>
      <c r="D51" t="s">
        <v>116</v>
      </c>
      <c r="E51" t="s">
        <v>117</v>
      </c>
      <c r="F51">
        <v>22.5972855441135</v>
      </c>
    </row>
    <row r="52" spans="1:6" x14ac:dyDescent="0.3">
      <c r="A52" t="s">
        <v>210</v>
      </c>
      <c r="B52" t="s">
        <v>29</v>
      </c>
      <c r="C52">
        <v>1</v>
      </c>
      <c r="D52" t="s">
        <v>118</v>
      </c>
      <c r="E52" t="s">
        <v>119</v>
      </c>
      <c r="F52">
        <v>22.557104606836699</v>
      </c>
    </row>
    <row r="53" spans="1:6" x14ac:dyDescent="0.3">
      <c r="A53" t="s">
        <v>210</v>
      </c>
      <c r="B53" t="s">
        <v>29</v>
      </c>
      <c r="C53">
        <v>1</v>
      </c>
      <c r="D53" t="s">
        <v>132</v>
      </c>
      <c r="E53" t="s">
        <v>133</v>
      </c>
      <c r="F53">
        <v>22.461796077695599</v>
      </c>
    </row>
    <row r="54" spans="1:6" x14ac:dyDescent="0.3">
      <c r="A54" t="s">
        <v>210</v>
      </c>
      <c r="B54" t="s">
        <v>29</v>
      </c>
      <c r="C54">
        <v>1</v>
      </c>
      <c r="D54" t="s">
        <v>134</v>
      </c>
      <c r="E54" t="s">
        <v>135</v>
      </c>
      <c r="F54">
        <v>22.484398157085401</v>
      </c>
    </row>
    <row r="55" spans="1:6" x14ac:dyDescent="0.3">
      <c r="A55" t="s">
        <v>210</v>
      </c>
      <c r="B55" t="s">
        <v>29</v>
      </c>
      <c r="C55">
        <v>1</v>
      </c>
      <c r="D55" t="s">
        <v>136</v>
      </c>
      <c r="E55" t="s">
        <v>137</v>
      </c>
      <c r="F55">
        <v>22.456126089213001</v>
      </c>
    </row>
    <row r="56" spans="1:6" x14ac:dyDescent="0.3">
      <c r="A56" t="s">
        <v>210</v>
      </c>
      <c r="B56" t="s">
        <v>29</v>
      </c>
      <c r="C56">
        <v>1</v>
      </c>
      <c r="D56" t="s">
        <v>155</v>
      </c>
      <c r="E56" t="s">
        <v>156</v>
      </c>
      <c r="F56">
        <v>19.491005031289099</v>
      </c>
    </row>
    <row r="57" spans="1:6" x14ac:dyDescent="0.3">
      <c r="A57" t="s">
        <v>210</v>
      </c>
      <c r="B57" t="s">
        <v>29</v>
      </c>
      <c r="C57">
        <v>1</v>
      </c>
      <c r="D57" t="s">
        <v>157</v>
      </c>
      <c r="E57" t="s">
        <v>158</v>
      </c>
      <c r="F57">
        <v>19.466749548172199</v>
      </c>
    </row>
    <row r="58" spans="1:6" x14ac:dyDescent="0.3">
      <c r="A58" t="s">
        <v>210</v>
      </c>
      <c r="B58" t="s">
        <v>29</v>
      </c>
      <c r="C58">
        <v>1</v>
      </c>
      <c r="D58" t="s">
        <v>159</v>
      </c>
      <c r="E58" t="s">
        <v>160</v>
      </c>
      <c r="F58">
        <v>19.556067967158299</v>
      </c>
    </row>
    <row r="59" spans="1:6" x14ac:dyDescent="0.3">
      <c r="A59" t="s">
        <v>210</v>
      </c>
      <c r="B59" t="s">
        <v>29</v>
      </c>
      <c r="C59">
        <v>1</v>
      </c>
      <c r="D59" t="s">
        <v>161</v>
      </c>
      <c r="E59" t="s">
        <v>162</v>
      </c>
      <c r="F59">
        <v>20.1906874138663</v>
      </c>
    </row>
    <row r="60" spans="1:6" x14ac:dyDescent="0.3">
      <c r="A60" t="s">
        <v>210</v>
      </c>
      <c r="B60" t="s">
        <v>29</v>
      </c>
      <c r="C60">
        <v>1</v>
      </c>
      <c r="D60" t="s">
        <v>163</v>
      </c>
      <c r="E60" t="s">
        <v>164</v>
      </c>
      <c r="F60">
        <v>20.252508054073299</v>
      </c>
    </row>
    <row r="61" spans="1:6" x14ac:dyDescent="0.3">
      <c r="A61" t="s">
        <v>210</v>
      </c>
      <c r="B61" t="s">
        <v>29</v>
      </c>
      <c r="C61">
        <v>1</v>
      </c>
      <c r="D61" t="s">
        <v>165</v>
      </c>
      <c r="E61" t="s">
        <v>166</v>
      </c>
      <c r="F61">
        <v>20.174408029013001</v>
      </c>
    </row>
    <row r="62" spans="1:6" x14ac:dyDescent="0.3">
      <c r="A62" t="s">
        <v>210</v>
      </c>
      <c r="B62" t="s">
        <v>29</v>
      </c>
      <c r="C62">
        <v>1</v>
      </c>
      <c r="D62" t="s">
        <v>167</v>
      </c>
      <c r="E62" t="s">
        <v>168</v>
      </c>
      <c r="F62">
        <v>19.734455566795599</v>
      </c>
    </row>
    <row r="63" spans="1:6" x14ac:dyDescent="0.3">
      <c r="A63" t="s">
        <v>210</v>
      </c>
      <c r="B63" t="s">
        <v>29</v>
      </c>
      <c r="C63">
        <v>1</v>
      </c>
      <c r="D63" t="s">
        <v>169</v>
      </c>
      <c r="E63" t="s">
        <v>170</v>
      </c>
      <c r="F63">
        <v>19.674178491160401</v>
      </c>
    </row>
    <row r="64" spans="1:6" x14ac:dyDescent="0.3">
      <c r="A64" t="s">
        <v>210</v>
      </c>
      <c r="B64" t="s">
        <v>29</v>
      </c>
      <c r="C64">
        <v>1</v>
      </c>
      <c r="D64" t="s">
        <v>171</v>
      </c>
      <c r="E64" t="s">
        <v>172</v>
      </c>
      <c r="F64">
        <v>19.702320649569899</v>
      </c>
    </row>
    <row r="65" spans="1:6" x14ac:dyDescent="0.3">
      <c r="A65" t="s">
        <v>210</v>
      </c>
      <c r="B65" t="s">
        <v>29</v>
      </c>
      <c r="C65">
        <v>1</v>
      </c>
      <c r="D65" t="s">
        <v>173</v>
      </c>
      <c r="E65" t="s">
        <v>174</v>
      </c>
      <c r="F65">
        <v>19.067564123070799</v>
      </c>
    </row>
    <row r="66" spans="1:6" x14ac:dyDescent="0.3">
      <c r="A66" t="s">
        <v>210</v>
      </c>
      <c r="B66" t="s">
        <v>29</v>
      </c>
      <c r="C66">
        <v>1</v>
      </c>
      <c r="D66" t="s">
        <v>175</v>
      </c>
      <c r="E66" t="s">
        <v>176</v>
      </c>
      <c r="F66">
        <v>19.079553519895001</v>
      </c>
    </row>
    <row r="67" spans="1:6" x14ac:dyDescent="0.3">
      <c r="A67" t="s">
        <v>210</v>
      </c>
      <c r="B67" t="s">
        <v>29</v>
      </c>
      <c r="C67">
        <v>1</v>
      </c>
      <c r="D67" t="s">
        <v>177</v>
      </c>
      <c r="E67" t="s">
        <v>178</v>
      </c>
      <c r="F67">
        <v>19.0330291081364</v>
      </c>
    </row>
    <row r="68" spans="1:6" x14ac:dyDescent="0.3">
      <c r="A68" t="s">
        <v>210</v>
      </c>
      <c r="B68" t="s">
        <v>29</v>
      </c>
      <c r="C68">
        <v>1</v>
      </c>
      <c r="D68" t="s">
        <v>179</v>
      </c>
      <c r="E68" t="s">
        <v>180</v>
      </c>
      <c r="F68">
        <v>19.5227456283835</v>
      </c>
    </row>
    <row r="69" spans="1:6" x14ac:dyDescent="0.3">
      <c r="A69" t="s">
        <v>210</v>
      </c>
      <c r="B69" t="s">
        <v>29</v>
      </c>
      <c r="C69">
        <v>1</v>
      </c>
      <c r="D69" t="s">
        <v>181</v>
      </c>
      <c r="E69" t="s">
        <v>182</v>
      </c>
      <c r="F69">
        <v>19.567501173862102</v>
      </c>
    </row>
    <row r="70" spans="1:6" x14ac:dyDescent="0.3">
      <c r="A70" t="s">
        <v>210</v>
      </c>
      <c r="B70" t="s">
        <v>29</v>
      </c>
      <c r="C70">
        <v>1</v>
      </c>
      <c r="D70" t="s">
        <v>183</v>
      </c>
      <c r="E70" t="s">
        <v>184</v>
      </c>
      <c r="F70">
        <v>19.534095575374501</v>
      </c>
    </row>
    <row r="71" spans="1:6" x14ac:dyDescent="0.3">
      <c r="A71" t="s">
        <v>210</v>
      </c>
      <c r="B71" t="s">
        <v>29</v>
      </c>
      <c r="C71">
        <v>1</v>
      </c>
      <c r="D71" t="s">
        <v>185</v>
      </c>
      <c r="E71" t="s">
        <v>186</v>
      </c>
      <c r="F71">
        <v>19.777755153717699</v>
      </c>
    </row>
    <row r="72" spans="1:6" x14ac:dyDescent="0.3">
      <c r="A72" t="s">
        <v>210</v>
      </c>
      <c r="B72" t="s">
        <v>29</v>
      </c>
      <c r="C72">
        <v>1</v>
      </c>
      <c r="D72" t="s">
        <v>187</v>
      </c>
      <c r="E72" t="s">
        <v>188</v>
      </c>
      <c r="F72">
        <v>19.807031398139799</v>
      </c>
    </row>
    <row r="73" spans="1:6" x14ac:dyDescent="0.3">
      <c r="A73" t="s">
        <v>210</v>
      </c>
      <c r="B73" t="s">
        <v>29</v>
      </c>
      <c r="C73">
        <v>1</v>
      </c>
      <c r="D73" t="s">
        <v>189</v>
      </c>
      <c r="E73" t="s">
        <v>190</v>
      </c>
      <c r="F73">
        <v>19.800886353558401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9DE93-FE78-4676-A79B-013270509E24}">
  <dimension ref="A1:I25"/>
  <sheetViews>
    <sheetView workbookViewId="0">
      <selection activeCell="D25" sqref="D25"/>
    </sheetView>
  </sheetViews>
  <sheetFormatPr defaultColWidth="11.19921875" defaultRowHeight="15.6" x14ac:dyDescent="0.3"/>
  <sheetData>
    <row r="1" spans="1:9" ht="16.2" thickBot="1" x14ac:dyDescent="0.35">
      <c r="A1" s="33"/>
      <c r="B1" s="33"/>
      <c r="C1" s="34" t="s">
        <v>146</v>
      </c>
      <c r="D1" s="35" t="s">
        <v>138</v>
      </c>
      <c r="F1" s="33"/>
      <c r="G1" s="33"/>
      <c r="H1" s="34" t="s">
        <v>146</v>
      </c>
      <c r="I1" s="35" t="s">
        <v>138</v>
      </c>
    </row>
    <row r="2" spans="1:9" x14ac:dyDescent="0.3">
      <c r="A2" s="46" t="s">
        <v>17</v>
      </c>
      <c r="B2" t="s">
        <v>139</v>
      </c>
      <c r="C2">
        <f>AVERAGE('Raw Data 148_149'!F2:F4)</f>
        <v>18.556126746845067</v>
      </c>
      <c r="D2" s="37">
        <f>STDEV('Raw Data 148_149'!F2:F4)</f>
        <v>1.9304795330881652E-2</v>
      </c>
      <c r="F2" s="46" t="s">
        <v>17</v>
      </c>
      <c r="G2" t="s">
        <v>142</v>
      </c>
      <c r="H2">
        <f>C5</f>
        <v>20.768864592278533</v>
      </c>
      <c r="I2" s="42">
        <f>D5</f>
        <v>1.6506311872624167E-2</v>
      </c>
    </row>
    <row r="3" spans="1:9" x14ac:dyDescent="0.3">
      <c r="A3" s="46"/>
      <c r="B3" t="s">
        <v>140</v>
      </c>
      <c r="C3">
        <f>AVERAGE('Raw Data 148_149'!F5:F7)</f>
        <v>17.571920889459832</v>
      </c>
      <c r="D3" s="37">
        <f>STDEV('Raw Data 148_149'!F5:F7)</f>
        <v>1.395802539524117E-2</v>
      </c>
      <c r="F3" s="46"/>
      <c r="G3" t="s">
        <v>143</v>
      </c>
      <c r="H3">
        <f t="shared" ref="H3:I4" si="0">C6</f>
        <v>21.014738234053702</v>
      </c>
      <c r="I3" s="37">
        <f t="shared" si="0"/>
        <v>1.9035277351351892E-2</v>
      </c>
    </row>
    <row r="4" spans="1:9" x14ac:dyDescent="0.3">
      <c r="A4" s="46"/>
      <c r="B4" t="s">
        <v>141</v>
      </c>
      <c r="C4">
        <f>AVERAGE('Raw Data 148_149'!F8:F10)</f>
        <v>17.196948343920965</v>
      </c>
      <c r="D4" s="37">
        <f>STDEV('Raw Data 148_149'!F8:F10)</f>
        <v>2.9765088623948371E-2</v>
      </c>
      <c r="F4" s="46"/>
      <c r="G4" t="s">
        <v>144</v>
      </c>
      <c r="H4">
        <f t="shared" si="0"/>
        <v>20.708956942074099</v>
      </c>
      <c r="I4" s="37">
        <f t="shared" si="0"/>
        <v>2.7054103474507707E-2</v>
      </c>
    </row>
    <row r="5" spans="1:9" x14ac:dyDescent="0.3">
      <c r="A5" s="46" t="s">
        <v>17</v>
      </c>
      <c r="B5" t="s">
        <v>142</v>
      </c>
      <c r="C5">
        <f>AVERAGE('Raw Data 148_149'!F11:F13)</f>
        <v>20.768864592278533</v>
      </c>
      <c r="D5" s="37">
        <f>STDEV('Raw Data 148_149'!F11:F13)</f>
        <v>1.6506311872624167E-2</v>
      </c>
      <c r="F5" s="46" t="s">
        <v>17</v>
      </c>
      <c r="G5" t="s">
        <v>139</v>
      </c>
      <c r="H5">
        <f>C2</f>
        <v>18.556126746845067</v>
      </c>
      <c r="I5" s="37">
        <f>D2</f>
        <v>1.9304795330881652E-2</v>
      </c>
    </row>
    <row r="6" spans="1:9" x14ac:dyDescent="0.3">
      <c r="A6" s="46"/>
      <c r="B6" t="s">
        <v>143</v>
      </c>
      <c r="C6">
        <f>AVERAGE('Raw Data 148_149'!F14:F16)</f>
        <v>21.014738234053702</v>
      </c>
      <c r="D6" s="37">
        <f>STDEV('Raw Data 148_149'!F14:F16)</f>
        <v>1.9035277351351892E-2</v>
      </c>
      <c r="F6" s="46"/>
      <c r="G6" t="s">
        <v>140</v>
      </c>
      <c r="H6">
        <f t="shared" ref="H6:I7" si="1">C3</f>
        <v>17.571920889459832</v>
      </c>
      <c r="I6" s="37">
        <f t="shared" si="1"/>
        <v>1.395802539524117E-2</v>
      </c>
    </row>
    <row r="7" spans="1:9" ht="16.2" thickBot="1" x14ac:dyDescent="0.35">
      <c r="A7" s="47"/>
      <c r="B7" s="33" t="s">
        <v>144</v>
      </c>
      <c r="C7" s="33">
        <f>AVERAGE('Raw Data 148_149'!F17:F19)</f>
        <v>20.708956942074099</v>
      </c>
      <c r="D7" s="38">
        <f>STDEV('Raw Data 148_149'!F17:F19)</f>
        <v>2.7054103474507707E-2</v>
      </c>
      <c r="F7" s="47"/>
      <c r="G7" s="33" t="s">
        <v>141</v>
      </c>
      <c r="H7" s="33">
        <f t="shared" si="1"/>
        <v>17.196948343920965</v>
      </c>
      <c r="I7" s="38">
        <f t="shared" si="1"/>
        <v>2.9765088623948371E-2</v>
      </c>
    </row>
    <row r="8" spans="1:9" x14ac:dyDescent="0.3">
      <c r="A8" s="46" t="s">
        <v>212</v>
      </c>
      <c r="B8" t="s">
        <v>139</v>
      </c>
      <c r="C8" s="43">
        <f>AVERAGE('Raw Data 148_149'!F20:F22)</f>
        <v>20.939699777839568</v>
      </c>
      <c r="D8" s="42">
        <f>STDEV('Raw Data 148_149'!F20:F22)</f>
        <v>6.9130581997396759E-3</v>
      </c>
      <c r="F8" s="46" t="s">
        <v>212</v>
      </c>
      <c r="G8" t="s">
        <v>142</v>
      </c>
      <c r="H8">
        <f>C11</f>
        <v>24.739298934580003</v>
      </c>
      <c r="I8" s="42">
        <f>D11</f>
        <v>3.3918904401840547E-2</v>
      </c>
    </row>
    <row r="9" spans="1:9" x14ac:dyDescent="0.3">
      <c r="A9" s="46"/>
      <c r="B9" t="s">
        <v>140</v>
      </c>
      <c r="C9">
        <f>AVERAGE('Raw Data 148_149'!F23:F25)</f>
        <v>19.893798622395465</v>
      </c>
      <c r="D9" s="37">
        <f>STDEV('Raw Data 148_149'!F23:F25)</f>
        <v>2.9610709759582975E-2</v>
      </c>
      <c r="F9" s="46"/>
      <c r="G9" t="s">
        <v>143</v>
      </c>
      <c r="H9">
        <f t="shared" ref="H9:I10" si="2">C12</f>
        <v>24.692926864907196</v>
      </c>
      <c r="I9" s="37">
        <f t="shared" si="2"/>
        <v>1.1167833038370616E-2</v>
      </c>
    </row>
    <row r="10" spans="1:9" x14ac:dyDescent="0.3">
      <c r="A10" s="46"/>
      <c r="B10" t="s">
        <v>141</v>
      </c>
      <c r="C10">
        <f>AVERAGE('Raw Data 148_149'!F26:F28)</f>
        <v>19.098308252060832</v>
      </c>
      <c r="D10" s="37">
        <f>STDEV('Raw Data 148_149'!F26:F28)</f>
        <v>1.7582512665545211E-2</v>
      </c>
      <c r="F10" s="46"/>
      <c r="G10" t="s">
        <v>144</v>
      </c>
      <c r="H10">
        <f t="shared" si="2"/>
        <v>24.765669900942001</v>
      </c>
      <c r="I10" s="37">
        <f t="shared" si="2"/>
        <v>2.2241322841135901E-2</v>
      </c>
    </row>
    <row r="11" spans="1:9" x14ac:dyDescent="0.3">
      <c r="A11" s="46" t="s">
        <v>212</v>
      </c>
      <c r="B11" t="s">
        <v>142</v>
      </c>
      <c r="C11">
        <f>AVERAGE('Raw Data 148_149'!F29:F31)</f>
        <v>24.739298934580003</v>
      </c>
      <c r="D11" s="37">
        <f>STDEV('Raw Data 148_149'!F29:F31)</f>
        <v>3.3918904401840547E-2</v>
      </c>
      <c r="F11" s="46" t="s">
        <v>212</v>
      </c>
      <c r="G11" t="s">
        <v>139</v>
      </c>
      <c r="H11">
        <f>C8</f>
        <v>20.939699777839568</v>
      </c>
      <c r="I11" s="37">
        <f>D8</f>
        <v>6.9130581997396759E-3</v>
      </c>
    </row>
    <row r="12" spans="1:9" x14ac:dyDescent="0.3">
      <c r="A12" s="46"/>
      <c r="B12" t="s">
        <v>143</v>
      </c>
      <c r="C12">
        <f>AVERAGE('Raw Data 148_149'!F32:F34)</f>
        <v>24.692926864907196</v>
      </c>
      <c r="D12" s="37">
        <f>STDEV('Raw Data 148_149'!F32:F34)</f>
        <v>1.1167833038370616E-2</v>
      </c>
      <c r="F12" s="46"/>
      <c r="G12" t="s">
        <v>140</v>
      </c>
      <c r="H12">
        <f t="shared" ref="H12:I13" si="3">C9</f>
        <v>19.893798622395465</v>
      </c>
      <c r="I12" s="37">
        <f t="shared" si="3"/>
        <v>2.9610709759582975E-2</v>
      </c>
    </row>
    <row r="13" spans="1:9" ht="16.2" thickBot="1" x14ac:dyDescent="0.35">
      <c r="A13" s="47"/>
      <c r="B13" s="33" t="s">
        <v>144</v>
      </c>
      <c r="C13" s="33">
        <f>AVERAGE('Raw Data 148_149'!F35:F37)</f>
        <v>24.765669900942001</v>
      </c>
      <c r="D13" s="38">
        <f>STDEV('Raw Data 148_149'!F35:F37)</f>
        <v>2.2241322841135901E-2</v>
      </c>
      <c r="F13" s="47"/>
      <c r="G13" s="33" t="s">
        <v>141</v>
      </c>
      <c r="H13" s="33">
        <f t="shared" si="3"/>
        <v>19.098308252060832</v>
      </c>
      <c r="I13" s="38">
        <f t="shared" si="3"/>
        <v>1.7582512665545211E-2</v>
      </c>
    </row>
    <row r="14" spans="1:9" x14ac:dyDescent="0.3">
      <c r="A14" s="44" t="s">
        <v>191</v>
      </c>
      <c r="B14" t="s">
        <v>139</v>
      </c>
      <c r="C14">
        <f>AVERAGE('Raw Data 148_149'!F38:F40)</f>
        <v>21.427472493409066</v>
      </c>
      <c r="D14" s="37">
        <f>STDEV('Raw Data 148_149'!F38:F40)</f>
        <v>6.171859460803681E-2</v>
      </c>
      <c r="F14" s="44" t="s">
        <v>191</v>
      </c>
      <c r="G14" t="s">
        <v>142</v>
      </c>
      <c r="H14">
        <f>C17</f>
        <v>21.555366940511799</v>
      </c>
      <c r="I14" s="42">
        <f>D17</f>
        <v>5.5501876270216473E-2</v>
      </c>
    </row>
    <row r="15" spans="1:9" x14ac:dyDescent="0.3">
      <c r="A15" s="44"/>
      <c r="B15" t="s">
        <v>140</v>
      </c>
      <c r="C15">
        <f>AVERAGE('Raw Data 148_149'!F41:F43)</f>
        <v>20.547017587056299</v>
      </c>
      <c r="D15" s="37">
        <f>STDEV('Raw Data 148_149'!F41:F43)</f>
        <v>1.4909571695141592E-2</v>
      </c>
      <c r="F15" s="44"/>
      <c r="G15" t="s">
        <v>143</v>
      </c>
      <c r="H15">
        <f t="shared" ref="H15:I16" si="4">C18</f>
        <v>21.598044022908798</v>
      </c>
      <c r="I15" s="37">
        <f t="shared" si="4"/>
        <v>7.9041232258801591E-3</v>
      </c>
    </row>
    <row r="16" spans="1:9" x14ac:dyDescent="0.3">
      <c r="A16" s="44"/>
      <c r="B16" t="s">
        <v>141</v>
      </c>
      <c r="C16">
        <f>AVERAGE('Raw Data 148_149'!F44:F46)</f>
        <v>18.78447561103583</v>
      </c>
      <c r="D16" s="37">
        <f>STDEV('Raw Data 148_149'!F44:F46)</f>
        <v>2.1735282582386026E-2</v>
      </c>
      <c r="F16" s="44"/>
      <c r="G16" t="s">
        <v>144</v>
      </c>
      <c r="H16">
        <f t="shared" si="4"/>
        <v>21.751943063534402</v>
      </c>
      <c r="I16" s="37">
        <f t="shared" si="4"/>
        <v>2.4566413350265187E-2</v>
      </c>
    </row>
    <row r="17" spans="1:9" x14ac:dyDescent="0.3">
      <c r="A17" s="44" t="s">
        <v>191</v>
      </c>
      <c r="B17" t="s">
        <v>142</v>
      </c>
      <c r="C17">
        <f>AVERAGE('Raw Data 148_149'!F47:F49)</f>
        <v>21.555366940511799</v>
      </c>
      <c r="D17" s="37">
        <f>STDEV('Raw Data 148_149'!F47:F49)</f>
        <v>5.5501876270216473E-2</v>
      </c>
      <c r="F17" s="44" t="s">
        <v>191</v>
      </c>
      <c r="G17" t="s">
        <v>139</v>
      </c>
      <c r="H17">
        <f>C14</f>
        <v>21.427472493409066</v>
      </c>
      <c r="I17" s="37">
        <f>D14</f>
        <v>6.171859460803681E-2</v>
      </c>
    </row>
    <row r="18" spans="1:9" x14ac:dyDescent="0.3">
      <c r="A18" s="44"/>
      <c r="B18" t="s">
        <v>143</v>
      </c>
      <c r="C18">
        <f>AVERAGE('Raw Data 148_149'!F50:F52)</f>
        <v>21.598044022908798</v>
      </c>
      <c r="D18" s="37">
        <f>STDEV('Raw Data 148_149'!F50:F52)</f>
        <v>7.9041232258801591E-3</v>
      </c>
      <c r="F18" s="44"/>
      <c r="G18" t="s">
        <v>140</v>
      </c>
      <c r="H18">
        <f t="shared" ref="H18:I19" si="5">C15</f>
        <v>20.547017587056299</v>
      </c>
      <c r="I18" s="37">
        <f t="shared" si="5"/>
        <v>1.4909571695141592E-2</v>
      </c>
    </row>
    <row r="19" spans="1:9" ht="16.2" thickBot="1" x14ac:dyDescent="0.35">
      <c r="A19" s="45"/>
      <c r="B19" s="33" t="s">
        <v>144</v>
      </c>
      <c r="C19" s="33">
        <f>AVERAGE('Raw Data 148_149'!F53:F55)</f>
        <v>21.751943063534402</v>
      </c>
      <c r="D19" s="38">
        <f>STDEV('Raw Data 148_149'!F53:F55)</f>
        <v>2.4566413350265187E-2</v>
      </c>
      <c r="F19" s="45"/>
      <c r="G19" s="33" t="s">
        <v>141</v>
      </c>
      <c r="H19" s="33">
        <f t="shared" si="5"/>
        <v>18.78447561103583</v>
      </c>
      <c r="I19" s="38">
        <f t="shared" si="5"/>
        <v>2.1735282582386026E-2</v>
      </c>
    </row>
    <row r="20" spans="1:9" x14ac:dyDescent="0.3">
      <c r="A20" s="44" t="s">
        <v>2</v>
      </c>
      <c r="B20" t="s">
        <v>139</v>
      </c>
      <c r="C20">
        <f>AVERAGE('Raw Data 148_149'!F56:F58)</f>
        <v>20.496188719655336</v>
      </c>
      <c r="D20" s="42">
        <f>STDEV('Raw Data 148_149'!F56:F58)</f>
        <v>1.3382502277933984E-2</v>
      </c>
      <c r="F20" s="44" t="s">
        <v>2</v>
      </c>
      <c r="G20" t="s">
        <v>142</v>
      </c>
      <c r="H20">
        <f>C23</f>
        <v>19.236802181967303</v>
      </c>
      <c r="I20" s="42">
        <f>D23</f>
        <v>2.8181868902319211E-2</v>
      </c>
    </row>
    <row r="21" spans="1:9" x14ac:dyDescent="0.3">
      <c r="A21" s="44"/>
      <c r="B21" t="s">
        <v>140</v>
      </c>
      <c r="C21">
        <f>AVERAGE('Raw Data 148_149'!F59:F61)</f>
        <v>19.460734600761299</v>
      </c>
      <c r="D21" s="37">
        <f>STDEV('Raw Data 148_149'!F59:F61)</f>
        <v>5.2715246363577287E-2</v>
      </c>
      <c r="F21" s="44"/>
      <c r="G21" t="s">
        <v>143</v>
      </c>
      <c r="H21">
        <f t="shared" ref="H21:I22" si="6">C24</f>
        <v>19.540459419316665</v>
      </c>
      <c r="I21" s="37">
        <f t="shared" si="6"/>
        <v>4.9429843804986884E-2</v>
      </c>
    </row>
    <row r="22" spans="1:9" x14ac:dyDescent="0.3">
      <c r="A22" s="44"/>
      <c r="B22" t="s">
        <v>141</v>
      </c>
      <c r="C22">
        <f>AVERAGE('Raw Data 148_149'!F62:F64)</f>
        <v>19.534611759533533</v>
      </c>
      <c r="D22" s="37">
        <f>STDEV('Raw Data 148_149'!F62:F64)</f>
        <v>2.2179505825269424E-2</v>
      </c>
      <c r="F22" s="44"/>
      <c r="G22" t="s">
        <v>144</v>
      </c>
      <c r="H22">
        <f t="shared" si="6"/>
        <v>19.294997264012768</v>
      </c>
      <c r="I22" s="37">
        <f t="shared" si="6"/>
        <v>1.669086694531851E-2</v>
      </c>
    </row>
    <row r="23" spans="1:9" x14ac:dyDescent="0.3">
      <c r="A23" s="44" t="s">
        <v>2</v>
      </c>
      <c r="B23" t="s">
        <v>142</v>
      </c>
      <c r="C23">
        <f>AVERAGE('Raw Data 148_149'!F65:F67)</f>
        <v>19.236802181967303</v>
      </c>
      <c r="D23" s="37">
        <f>STDEV('Raw Data 148_149'!F65:F67)</f>
        <v>2.8181868902319211E-2</v>
      </c>
      <c r="F23" s="44" t="s">
        <v>2</v>
      </c>
      <c r="G23" t="s">
        <v>139</v>
      </c>
      <c r="H23">
        <f>C20</f>
        <v>20.496188719655336</v>
      </c>
      <c r="I23" s="37">
        <f>D20</f>
        <v>1.3382502277933984E-2</v>
      </c>
    </row>
    <row r="24" spans="1:9" x14ac:dyDescent="0.3">
      <c r="A24" s="44"/>
      <c r="B24" t="s">
        <v>143</v>
      </c>
      <c r="C24">
        <f>AVERAGE('Raw Data 148_149'!F68:F70)</f>
        <v>19.540459419316665</v>
      </c>
      <c r="D24" s="37">
        <f>STDEV('Raw Data 148_149'!F68:F70)</f>
        <v>4.9429843804986884E-2</v>
      </c>
      <c r="F24" s="44"/>
      <c r="G24" t="s">
        <v>140</v>
      </c>
      <c r="H24">
        <f t="shared" ref="H24:I25" si="7">C21</f>
        <v>19.460734600761299</v>
      </c>
      <c r="I24" s="37">
        <f t="shared" si="7"/>
        <v>5.2715246363577287E-2</v>
      </c>
    </row>
    <row r="25" spans="1:9" ht="16.2" thickBot="1" x14ac:dyDescent="0.35">
      <c r="A25" s="45"/>
      <c r="B25" s="33" t="s">
        <v>144</v>
      </c>
      <c r="C25" s="33">
        <f>AVERAGE('Raw Data 148_149'!F71:F73)</f>
        <v>19.294997264012768</v>
      </c>
      <c r="D25" s="38">
        <f>STDEV('Raw Data 148_149'!F71:F73)</f>
        <v>1.669086694531851E-2</v>
      </c>
      <c r="F25" s="45"/>
      <c r="G25" s="33" t="s">
        <v>141</v>
      </c>
      <c r="H25" s="33">
        <f t="shared" si="7"/>
        <v>19.534611759533533</v>
      </c>
      <c r="I25" s="38">
        <f t="shared" si="7"/>
        <v>2.2179505825269424E-2</v>
      </c>
    </row>
  </sheetData>
  <mergeCells count="16">
    <mergeCell ref="A2:A4"/>
    <mergeCell ref="F2:F4"/>
    <mergeCell ref="A5:A7"/>
    <mergeCell ref="F5:F7"/>
    <mergeCell ref="A8:A10"/>
    <mergeCell ref="F8:F10"/>
    <mergeCell ref="A20:A22"/>
    <mergeCell ref="F20:F22"/>
    <mergeCell ref="A23:A25"/>
    <mergeCell ref="F23:F25"/>
    <mergeCell ref="A11:A13"/>
    <mergeCell ref="F11:F13"/>
    <mergeCell ref="A14:A16"/>
    <mergeCell ref="F14:F16"/>
    <mergeCell ref="A17:A19"/>
    <mergeCell ref="F17:F19"/>
  </mergeCells>
  <phoneticPr fontId="9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0E9BF-C573-524A-ADF5-2BB4C63BE108}">
  <dimension ref="A1:I25"/>
  <sheetViews>
    <sheetView topLeftCell="A11" workbookViewId="0">
      <selection activeCell="H14" sqref="H14"/>
    </sheetView>
  </sheetViews>
  <sheetFormatPr defaultColWidth="11.19921875" defaultRowHeight="15.6" x14ac:dyDescent="0.3"/>
  <sheetData>
    <row r="1" spans="1:9" ht="16.2" thickBot="1" x14ac:dyDescent="0.35">
      <c r="A1" s="33"/>
      <c r="B1" s="33"/>
      <c r="C1" s="34" t="s">
        <v>146</v>
      </c>
      <c r="D1" s="35" t="s">
        <v>138</v>
      </c>
      <c r="F1" s="33"/>
      <c r="G1" s="33"/>
      <c r="H1" s="34" t="s">
        <v>146</v>
      </c>
      <c r="I1" s="35" t="s">
        <v>138</v>
      </c>
    </row>
    <row r="2" spans="1:9" x14ac:dyDescent="0.3">
      <c r="A2" s="46" t="s">
        <v>17</v>
      </c>
      <c r="B2" t="s">
        <v>192</v>
      </c>
      <c r="C2">
        <f>AVERAGE('Raw Data 150_151'!F2:F4)</f>
        <v>17.664833091970898</v>
      </c>
      <c r="D2" s="37">
        <f>STDEV('Raw Data 150_151'!F2:F4)</f>
        <v>1.4946465688792751E-2</v>
      </c>
      <c r="F2" s="46" t="s">
        <v>17</v>
      </c>
      <c r="G2" t="s">
        <v>195</v>
      </c>
      <c r="H2">
        <f>C5</f>
        <v>21.409083818065131</v>
      </c>
      <c r="I2" s="42">
        <f>D5</f>
        <v>5.7084405349153711E-2</v>
      </c>
    </row>
    <row r="3" spans="1:9" x14ac:dyDescent="0.3">
      <c r="A3" s="46"/>
      <c r="B3" t="s">
        <v>193</v>
      </c>
      <c r="C3">
        <f>AVERAGE('Raw Data 150_151'!F5:F7)</f>
        <v>18.866847273742298</v>
      </c>
      <c r="D3" s="37">
        <f>STDEV('Raw Data 150_151'!F5:F7)</f>
        <v>3.1957938842017232E-2</v>
      </c>
      <c r="F3" s="46"/>
      <c r="G3" t="s">
        <v>196</v>
      </c>
      <c r="H3">
        <f t="shared" ref="H3:I3" si="0">C6</f>
        <v>21.1780833791051</v>
      </c>
      <c r="I3" s="37">
        <f t="shared" si="0"/>
        <v>3.6786739829953322E-3</v>
      </c>
    </row>
    <row r="4" spans="1:9" x14ac:dyDescent="0.3">
      <c r="A4" s="46"/>
      <c r="B4" t="s">
        <v>194</v>
      </c>
      <c r="C4">
        <f>AVERAGE('Raw Data 150_151'!F8:F10)</f>
        <v>18.483762586969636</v>
      </c>
      <c r="D4" s="37">
        <f>STDEV('Raw Data 150_151'!F8:F10)</f>
        <v>2.8131140188646712E-2</v>
      </c>
      <c r="F4" s="46"/>
      <c r="G4" t="s">
        <v>197</v>
      </c>
      <c r="H4">
        <f t="shared" ref="H4:I4" si="1">C7</f>
        <v>21.516608799976865</v>
      </c>
      <c r="I4" s="37">
        <f t="shared" si="1"/>
        <v>3.3932843028335109E-2</v>
      </c>
    </row>
    <row r="5" spans="1:9" x14ac:dyDescent="0.3">
      <c r="A5" s="46" t="s">
        <v>17</v>
      </c>
      <c r="B5" t="s">
        <v>195</v>
      </c>
      <c r="C5">
        <f>AVERAGE('Raw Data 150_151'!F11:F13)</f>
        <v>21.409083818065131</v>
      </c>
      <c r="D5" s="37">
        <f>STDEV('Raw Data 150_151'!F11:F13)</f>
        <v>5.7084405349153711E-2</v>
      </c>
      <c r="F5" s="46" t="s">
        <v>17</v>
      </c>
      <c r="G5" t="s">
        <v>192</v>
      </c>
      <c r="H5">
        <f>C2</f>
        <v>17.664833091970898</v>
      </c>
      <c r="I5" s="37">
        <f>D2</f>
        <v>1.4946465688792751E-2</v>
      </c>
    </row>
    <row r="6" spans="1:9" x14ac:dyDescent="0.3">
      <c r="A6" s="46"/>
      <c r="B6" t="s">
        <v>196</v>
      </c>
      <c r="C6">
        <f>AVERAGE('Raw Data 150_151'!F14:F16)</f>
        <v>21.1780833791051</v>
      </c>
      <c r="D6" s="37">
        <f>STDEV('Raw Data 150_151'!F14:F16)</f>
        <v>3.6786739829953322E-3</v>
      </c>
      <c r="F6" s="46"/>
      <c r="G6" t="s">
        <v>193</v>
      </c>
      <c r="H6">
        <f t="shared" ref="H6:I7" si="2">C3</f>
        <v>18.866847273742298</v>
      </c>
      <c r="I6" s="37">
        <f t="shared" si="2"/>
        <v>3.1957938842017232E-2</v>
      </c>
    </row>
    <row r="7" spans="1:9" ht="16.2" thickBot="1" x14ac:dyDescent="0.35">
      <c r="A7" s="47"/>
      <c r="B7" s="33" t="s">
        <v>197</v>
      </c>
      <c r="C7" s="33">
        <f>AVERAGE('Raw Data 150_151'!F17:F19)</f>
        <v>21.516608799976865</v>
      </c>
      <c r="D7" s="38">
        <f>STDEV('Raw Data 150_151'!F17:F19)</f>
        <v>3.3932843028335109E-2</v>
      </c>
      <c r="F7" s="47"/>
      <c r="G7" s="33" t="s">
        <v>194</v>
      </c>
      <c r="H7" s="33">
        <f t="shared" si="2"/>
        <v>18.483762586969636</v>
      </c>
      <c r="I7" s="38">
        <f t="shared" si="2"/>
        <v>2.8131140188646712E-2</v>
      </c>
    </row>
    <row r="8" spans="1:9" x14ac:dyDescent="0.3">
      <c r="A8" s="46" t="s">
        <v>212</v>
      </c>
      <c r="B8" s="43" t="s">
        <v>192</v>
      </c>
      <c r="C8" s="43">
        <f>AVERAGE('Raw Data 150_151'!F20:F22)</f>
        <v>20.423449374174499</v>
      </c>
      <c r="D8" s="42">
        <f>STDEV('Raw Data 150_151'!F20:F22)</f>
        <v>9.698640793314095E-2</v>
      </c>
      <c r="F8" s="46" t="s">
        <v>212</v>
      </c>
      <c r="G8" t="s">
        <v>195</v>
      </c>
      <c r="H8">
        <f>C11</f>
        <v>24.353145011523665</v>
      </c>
      <c r="I8" s="42">
        <f>D11</f>
        <v>8.7899767208981811E-3</v>
      </c>
    </row>
    <row r="9" spans="1:9" x14ac:dyDescent="0.3">
      <c r="A9" s="46"/>
      <c r="B9" t="s">
        <v>193</v>
      </c>
      <c r="C9">
        <f>AVERAGE('Raw Data 150_151'!F23:F25)</f>
        <v>20.878542718838201</v>
      </c>
      <c r="D9" s="37">
        <f>STDEV('Raw Data 150_151'!F23:F25)</f>
        <v>3.5086766668715463E-2</v>
      </c>
      <c r="F9" s="46"/>
      <c r="G9" t="s">
        <v>196</v>
      </c>
      <c r="H9">
        <f t="shared" ref="H9:H10" si="3">C12</f>
        <v>24.673155457259799</v>
      </c>
      <c r="I9" s="37">
        <f t="shared" ref="I9:I10" si="4">D12</f>
        <v>1.7980201373023572E-2</v>
      </c>
    </row>
    <row r="10" spans="1:9" x14ac:dyDescent="0.3">
      <c r="A10" s="46"/>
      <c r="B10" t="s">
        <v>194</v>
      </c>
      <c r="C10">
        <f>AVERAGE('Raw Data 150_151'!F26:F28)</f>
        <v>19.290945796180964</v>
      </c>
      <c r="D10" s="37">
        <f>STDEV('Raw Data 150_151'!F26:F28)</f>
        <v>1.0729150869938081E-2</v>
      </c>
      <c r="F10" s="46"/>
      <c r="G10" t="s">
        <v>197</v>
      </c>
      <c r="H10">
        <f t="shared" si="3"/>
        <v>24.793528152913467</v>
      </c>
      <c r="I10" s="37">
        <f t="shared" si="4"/>
        <v>3.1501346551044966E-2</v>
      </c>
    </row>
    <row r="11" spans="1:9" x14ac:dyDescent="0.3">
      <c r="A11" s="46" t="s">
        <v>212</v>
      </c>
      <c r="B11" t="s">
        <v>195</v>
      </c>
      <c r="C11">
        <f>AVERAGE('Raw Data 150_151'!F29:F31)</f>
        <v>24.353145011523665</v>
      </c>
      <c r="D11" s="37">
        <f>STDEV('Raw Data 150_151'!F29:F31)</f>
        <v>8.7899767208981811E-3</v>
      </c>
      <c r="F11" s="46" t="s">
        <v>212</v>
      </c>
      <c r="G11" t="s">
        <v>192</v>
      </c>
      <c r="H11">
        <f>C8</f>
        <v>20.423449374174499</v>
      </c>
      <c r="I11" s="37">
        <f>D8</f>
        <v>9.698640793314095E-2</v>
      </c>
    </row>
    <row r="12" spans="1:9" x14ac:dyDescent="0.3">
      <c r="A12" s="46"/>
      <c r="B12" t="s">
        <v>196</v>
      </c>
      <c r="C12">
        <f>AVERAGE('Raw Data 150_151'!F32:F34)</f>
        <v>24.673155457259799</v>
      </c>
      <c r="D12" s="37">
        <f>STDEV('Raw Data 150_151'!F32:F34)</f>
        <v>1.7980201373023572E-2</v>
      </c>
      <c r="F12" s="46"/>
      <c r="G12" t="s">
        <v>193</v>
      </c>
      <c r="H12">
        <f t="shared" ref="H12:H13" si="5">C9</f>
        <v>20.878542718838201</v>
      </c>
      <c r="I12" s="37">
        <f t="shared" ref="I12:I13" si="6">D9</f>
        <v>3.5086766668715463E-2</v>
      </c>
    </row>
    <row r="13" spans="1:9" ht="16.2" thickBot="1" x14ac:dyDescent="0.35">
      <c r="A13" s="47"/>
      <c r="B13" s="33" t="s">
        <v>197</v>
      </c>
      <c r="C13" s="33">
        <f>AVERAGE('Raw Data 150_151'!F35:F37)</f>
        <v>24.793528152913467</v>
      </c>
      <c r="D13" s="38">
        <f>STDEV('Raw Data 150_151'!F35:F37)</f>
        <v>3.1501346551044966E-2</v>
      </c>
      <c r="F13" s="47"/>
      <c r="G13" s="33" t="s">
        <v>194</v>
      </c>
      <c r="H13" s="33">
        <f t="shared" si="5"/>
        <v>19.290945796180964</v>
      </c>
      <c r="I13" s="38">
        <f t="shared" si="6"/>
        <v>1.0729150869938081E-2</v>
      </c>
    </row>
    <row r="14" spans="1:9" x14ac:dyDescent="0.3">
      <c r="A14" s="44" t="s">
        <v>191</v>
      </c>
      <c r="B14" t="s">
        <v>192</v>
      </c>
      <c r="C14">
        <f>AVERAGE('Raw Data 150_151'!F38:F40)</f>
        <v>20.744925469005167</v>
      </c>
      <c r="D14" s="37">
        <f>STDEV('Raw Data 150_151'!F38:F40)</f>
        <v>1.6589918590831754E-2</v>
      </c>
      <c r="F14" s="44" t="s">
        <v>191</v>
      </c>
      <c r="G14" t="s">
        <v>195</v>
      </c>
      <c r="H14">
        <f>C17</f>
        <v>22.783598527101002</v>
      </c>
      <c r="I14" s="42">
        <f>D17</f>
        <v>1.8066003040198408E-2</v>
      </c>
    </row>
    <row r="15" spans="1:9" x14ac:dyDescent="0.3">
      <c r="A15" s="44"/>
      <c r="B15" t="s">
        <v>193</v>
      </c>
      <c r="C15">
        <f>AVERAGE('Raw Data 150_151'!F41:F43)</f>
        <v>20.548108228866536</v>
      </c>
      <c r="D15" s="37">
        <f>STDEV('Raw Data 150_151'!F41:F43)</f>
        <v>1.47394391298482E-2</v>
      </c>
      <c r="F15" s="44"/>
      <c r="G15" t="s">
        <v>196</v>
      </c>
      <c r="H15">
        <f t="shared" ref="H15:H16" si="7">C18</f>
        <v>22.576045040387267</v>
      </c>
      <c r="I15" s="37">
        <f t="shared" ref="I15:I16" si="8">D18</f>
        <v>2.0188974025945584E-2</v>
      </c>
    </row>
    <row r="16" spans="1:9" x14ac:dyDescent="0.3">
      <c r="A16" s="44"/>
      <c r="B16" t="s">
        <v>194</v>
      </c>
      <c r="C16">
        <f>AVERAGE('Raw Data 150_151'!F44:F46)</f>
        <v>20.525822169306899</v>
      </c>
      <c r="D16" s="37">
        <f>STDEV('Raw Data 150_151'!F44:F46)</f>
        <v>9.1772762106283063E-3</v>
      </c>
      <c r="F16" s="44"/>
      <c r="G16" t="s">
        <v>197</v>
      </c>
      <c r="H16">
        <f t="shared" si="7"/>
        <v>22.467440107998002</v>
      </c>
      <c r="I16" s="37">
        <f t="shared" si="8"/>
        <v>1.4957231160419467E-2</v>
      </c>
    </row>
    <row r="17" spans="1:9" x14ac:dyDescent="0.3">
      <c r="A17" s="44" t="s">
        <v>191</v>
      </c>
      <c r="B17" t="s">
        <v>195</v>
      </c>
      <c r="C17">
        <f>AVERAGE('Raw Data 150_151'!F47:F49)</f>
        <v>22.783598527101002</v>
      </c>
      <c r="D17" s="37">
        <f>STDEV('Raw Data 150_151'!F47:F49)</f>
        <v>1.8066003040198408E-2</v>
      </c>
      <c r="F17" s="44" t="s">
        <v>191</v>
      </c>
      <c r="G17" t="s">
        <v>192</v>
      </c>
      <c r="H17">
        <f>C14</f>
        <v>20.744925469005167</v>
      </c>
      <c r="I17" s="37">
        <f>D14</f>
        <v>1.6589918590831754E-2</v>
      </c>
    </row>
    <row r="18" spans="1:9" x14ac:dyDescent="0.3">
      <c r="A18" s="44"/>
      <c r="B18" t="s">
        <v>196</v>
      </c>
      <c r="C18">
        <f>AVERAGE('Raw Data 150_151'!F50:F52)</f>
        <v>22.576045040387267</v>
      </c>
      <c r="D18" s="37">
        <f>STDEV('Raw Data 150_151'!F50:F52)</f>
        <v>2.0188974025945584E-2</v>
      </c>
      <c r="F18" s="44"/>
      <c r="G18" t="s">
        <v>193</v>
      </c>
      <c r="H18">
        <f t="shared" ref="H18:H19" si="9">C15</f>
        <v>20.548108228866536</v>
      </c>
      <c r="I18" s="37">
        <f t="shared" ref="I18:I19" si="10">D15</f>
        <v>1.47394391298482E-2</v>
      </c>
    </row>
    <row r="19" spans="1:9" ht="16.2" thickBot="1" x14ac:dyDescent="0.35">
      <c r="A19" s="45"/>
      <c r="B19" s="33" t="s">
        <v>197</v>
      </c>
      <c r="C19" s="33">
        <f>AVERAGE('Raw Data 150_151'!F53:F55)</f>
        <v>22.467440107998002</v>
      </c>
      <c r="D19" s="38">
        <f>STDEV('Raw Data 150_151'!F53:F55)</f>
        <v>1.4957231160419467E-2</v>
      </c>
      <c r="F19" s="45"/>
      <c r="G19" s="33" t="s">
        <v>194</v>
      </c>
      <c r="H19" s="33">
        <f t="shared" si="9"/>
        <v>20.525822169306899</v>
      </c>
      <c r="I19" s="38">
        <f t="shared" si="10"/>
        <v>9.1772762106283063E-3</v>
      </c>
    </row>
    <row r="20" spans="1:9" x14ac:dyDescent="0.3">
      <c r="A20" s="44" t="s">
        <v>2</v>
      </c>
      <c r="B20" t="s">
        <v>192</v>
      </c>
      <c r="C20">
        <f>AVERAGE('Raw Data 150_151'!F56:F58)</f>
        <v>19.504607515539863</v>
      </c>
      <c r="D20" s="42">
        <f>STDEV('Raw Data 150_151'!F56:F58)</f>
        <v>4.6186747838404679E-2</v>
      </c>
      <c r="F20" s="44" t="s">
        <v>2</v>
      </c>
      <c r="G20" t="s">
        <v>195</v>
      </c>
      <c r="H20">
        <f>C23</f>
        <v>19.060048917034067</v>
      </c>
      <c r="I20" s="42">
        <f>D23</f>
        <v>2.4155516216836485E-2</v>
      </c>
    </row>
    <row r="21" spans="1:9" x14ac:dyDescent="0.3">
      <c r="A21" s="44"/>
      <c r="B21" t="s">
        <v>193</v>
      </c>
      <c r="C21">
        <f>AVERAGE('Raw Data 150_151'!F59:F61)</f>
        <v>20.205867832317534</v>
      </c>
      <c r="D21" s="37">
        <f>STDEV('Raw Data 150_151'!F59:F61)</f>
        <v>4.1203607935115412E-2</v>
      </c>
      <c r="F21" s="44"/>
      <c r="G21" t="s">
        <v>196</v>
      </c>
      <c r="H21">
        <f t="shared" ref="H21:H22" si="11">C24</f>
        <v>19.541447459206701</v>
      </c>
      <c r="I21" s="37">
        <f t="shared" ref="I21:I22" si="12">D24</f>
        <v>2.3265905520383511E-2</v>
      </c>
    </row>
    <row r="22" spans="1:9" x14ac:dyDescent="0.3">
      <c r="A22" s="44"/>
      <c r="B22" t="s">
        <v>194</v>
      </c>
      <c r="C22">
        <f>AVERAGE('Raw Data 150_151'!F62:F64)</f>
        <v>19.7036515691753</v>
      </c>
      <c r="D22" s="37">
        <f>STDEV('Raw Data 150_151'!F62:F64)</f>
        <v>3.0160569822698911E-2</v>
      </c>
      <c r="F22" s="44"/>
      <c r="G22" t="s">
        <v>197</v>
      </c>
      <c r="H22">
        <f t="shared" si="11"/>
        <v>19.795224301805302</v>
      </c>
      <c r="I22" s="37">
        <f t="shared" si="12"/>
        <v>1.5437575729586829E-2</v>
      </c>
    </row>
    <row r="23" spans="1:9" x14ac:dyDescent="0.3">
      <c r="A23" s="44" t="s">
        <v>2</v>
      </c>
      <c r="B23" t="s">
        <v>195</v>
      </c>
      <c r="C23">
        <f>AVERAGE('Raw Data 150_151'!F65:F67)</f>
        <v>19.060048917034067</v>
      </c>
      <c r="D23" s="37">
        <f>STDEV('Raw Data 150_151'!F65:F67)</f>
        <v>2.4155516216836485E-2</v>
      </c>
      <c r="F23" s="44" t="s">
        <v>2</v>
      </c>
      <c r="G23" t="s">
        <v>192</v>
      </c>
      <c r="H23">
        <f>C20</f>
        <v>19.504607515539863</v>
      </c>
      <c r="I23" s="37">
        <f>D20</f>
        <v>4.6186747838404679E-2</v>
      </c>
    </row>
    <row r="24" spans="1:9" x14ac:dyDescent="0.3">
      <c r="A24" s="44"/>
      <c r="B24" t="s">
        <v>196</v>
      </c>
      <c r="C24">
        <f>AVERAGE('Raw Data 150_151'!F68:F70)</f>
        <v>19.541447459206701</v>
      </c>
      <c r="D24" s="37">
        <f>STDEV('Raw Data 150_151'!F68:F70)</f>
        <v>2.3265905520383511E-2</v>
      </c>
      <c r="F24" s="44"/>
      <c r="G24" t="s">
        <v>193</v>
      </c>
      <c r="H24">
        <f t="shared" ref="H24:H25" si="13">C21</f>
        <v>20.205867832317534</v>
      </c>
      <c r="I24" s="37">
        <f t="shared" ref="I24:I25" si="14">D21</f>
        <v>4.1203607935115412E-2</v>
      </c>
    </row>
    <row r="25" spans="1:9" ht="16.2" thickBot="1" x14ac:dyDescent="0.35">
      <c r="A25" s="45"/>
      <c r="B25" s="33" t="s">
        <v>197</v>
      </c>
      <c r="C25" s="33">
        <f>AVERAGE('Raw Data 150_151'!F71:F73)</f>
        <v>19.795224301805302</v>
      </c>
      <c r="D25" s="38">
        <f>STDEV('Raw Data 150_151'!F71:F73)</f>
        <v>1.5437575729586829E-2</v>
      </c>
      <c r="F25" s="45"/>
      <c r="G25" s="33" t="s">
        <v>194</v>
      </c>
      <c r="H25" s="33">
        <f t="shared" si="13"/>
        <v>19.7036515691753</v>
      </c>
      <c r="I25" s="38">
        <f t="shared" si="14"/>
        <v>3.0160569822698911E-2</v>
      </c>
    </row>
  </sheetData>
  <mergeCells count="16">
    <mergeCell ref="A20:A22"/>
    <mergeCell ref="A23:A25"/>
    <mergeCell ref="F2:F4"/>
    <mergeCell ref="F5:F7"/>
    <mergeCell ref="F8:F10"/>
    <mergeCell ref="F11:F13"/>
    <mergeCell ref="F14:F16"/>
    <mergeCell ref="F17:F19"/>
    <mergeCell ref="F20:F22"/>
    <mergeCell ref="F23:F25"/>
    <mergeCell ref="A17:A19"/>
    <mergeCell ref="A2:A4"/>
    <mergeCell ref="A5:A7"/>
    <mergeCell ref="A8:A10"/>
    <mergeCell ref="A11:A13"/>
    <mergeCell ref="A14:A16"/>
  </mergeCells>
  <phoneticPr fontId="9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F7941-008A-7B47-98B7-AAF547AF7149}">
  <dimension ref="A1:X56"/>
  <sheetViews>
    <sheetView tabSelected="1" topLeftCell="X46" zoomScale="130" zoomScaleNormal="130" workbookViewId="0">
      <selection activeCell="AK56" sqref="AK56"/>
    </sheetView>
  </sheetViews>
  <sheetFormatPr defaultColWidth="10.69921875" defaultRowHeight="15.6" x14ac:dyDescent="0.3"/>
  <cols>
    <col min="1" max="1" width="30.19921875" bestFit="1" customWidth="1"/>
    <col min="4" max="4" width="30.19921875" bestFit="1" customWidth="1"/>
    <col min="8" max="8" width="12.5" bestFit="1" customWidth="1"/>
    <col min="19" max="19" width="35.19921875" bestFit="1" customWidth="1"/>
  </cols>
  <sheetData>
    <row r="1" spans="1:22" ht="42" x14ac:dyDescent="0.3">
      <c r="A1" s="2" t="s">
        <v>22</v>
      </c>
      <c r="B1" s="2" t="s">
        <v>0</v>
      </c>
      <c r="C1" s="2" t="s">
        <v>1</v>
      </c>
      <c r="D1" s="1" t="s">
        <v>2</v>
      </c>
      <c r="E1" s="2" t="s">
        <v>0</v>
      </c>
      <c r="F1" s="2" t="s">
        <v>1</v>
      </c>
      <c r="G1" s="3" t="s">
        <v>3</v>
      </c>
      <c r="H1" s="4"/>
      <c r="I1" s="5" t="s">
        <v>4</v>
      </c>
      <c r="J1" s="5" t="s">
        <v>5</v>
      </c>
      <c r="K1" s="6" t="s">
        <v>6</v>
      </c>
      <c r="L1" s="7" t="s">
        <v>7</v>
      </c>
      <c r="M1" s="5" t="s">
        <v>8</v>
      </c>
      <c r="N1" s="5" t="s">
        <v>9</v>
      </c>
      <c r="O1" s="5" t="s">
        <v>10</v>
      </c>
      <c r="P1" s="5"/>
      <c r="Q1" s="5" t="s">
        <v>11</v>
      </c>
    </row>
    <row r="2" spans="1:22" x14ac:dyDescent="0.3">
      <c r="A2" s="36" t="s">
        <v>199</v>
      </c>
      <c r="B2">
        <f>'Average and Std. Dev. 148_149'!H2</f>
        <v>20.768864592278533</v>
      </c>
      <c r="C2">
        <f>'Average and Std. Dev. 148_149'!I2</f>
        <v>1.6506311872624167E-2</v>
      </c>
      <c r="D2" s="36" t="s">
        <v>199</v>
      </c>
      <c r="E2">
        <f>'Average and Std. Dev. 148_149'!H20</f>
        <v>19.236802181967303</v>
      </c>
      <c r="F2">
        <f>'Average and Std. Dev. 148_149'!I20</f>
        <v>2.8181868902319211E-2</v>
      </c>
      <c r="G2" s="8">
        <f t="shared" ref="G2:G7" si="0">(B2-E2)</f>
        <v>1.5320624103112301</v>
      </c>
      <c r="H2" s="48" t="s">
        <v>206</v>
      </c>
      <c r="I2" s="10">
        <f>AVERAGE(G2:G4)</f>
        <v>1.4734336343698662</v>
      </c>
      <c r="J2" s="10">
        <f>STDEV(G2:G4)</f>
        <v>5.9055902233498964E-2</v>
      </c>
      <c r="K2" s="10">
        <f>I2-$I$2</f>
        <v>0</v>
      </c>
      <c r="L2" s="10">
        <f>(($J$2^2)+(J2^2))^(1/2)</f>
        <v>8.3517657876793785E-2</v>
      </c>
      <c r="M2" s="10">
        <f>1.8^-(K2)</f>
        <v>1</v>
      </c>
      <c r="N2" s="10">
        <f>K2+L2</f>
        <v>8.3517657876793785E-2</v>
      </c>
      <c r="O2" s="11">
        <f>1.8^-N2</f>
        <v>0.95209489876341169</v>
      </c>
      <c r="P2" s="10" t="s">
        <v>12</v>
      </c>
      <c r="Q2" s="10">
        <f>M2-O2</f>
        <v>4.790510123658831E-2</v>
      </c>
    </row>
    <row r="3" spans="1:22" x14ac:dyDescent="0.3">
      <c r="A3" s="36" t="s">
        <v>200</v>
      </c>
      <c r="B3">
        <f>'Average and Std. Dev. 148_149'!H3</f>
        <v>21.014738234053702</v>
      </c>
      <c r="C3">
        <f>'Average and Std. Dev. 148_149'!I3</f>
        <v>1.9035277351351892E-2</v>
      </c>
      <c r="D3" s="36" t="s">
        <v>200</v>
      </c>
      <c r="E3">
        <f>'Average and Std. Dev. 148_149'!H21</f>
        <v>19.540459419316665</v>
      </c>
      <c r="F3">
        <f>'Average and Std. Dev. 148_149'!I21</f>
        <v>4.9429843804986884E-2</v>
      </c>
      <c r="G3" s="8">
        <f t="shared" si="0"/>
        <v>1.4742788147370369</v>
      </c>
      <c r="H3" s="49"/>
      <c r="I3" s="10"/>
      <c r="J3" s="10"/>
      <c r="K3" s="10"/>
      <c r="L3" s="10"/>
      <c r="M3" s="10"/>
      <c r="N3" s="10">
        <f>K2-L2</f>
        <v>-8.3517657876793785E-2</v>
      </c>
      <c r="O3" s="11">
        <f>1.8^-N3</f>
        <v>1.0503154688663996</v>
      </c>
      <c r="P3" s="10" t="s">
        <v>13</v>
      </c>
      <c r="Q3" s="10">
        <f>O3-M2</f>
        <v>5.0315468866399593E-2</v>
      </c>
    </row>
    <row r="4" spans="1:22" x14ac:dyDescent="0.3">
      <c r="A4" s="36" t="s">
        <v>201</v>
      </c>
      <c r="B4">
        <f>'Average and Std. Dev. 148_149'!H4</f>
        <v>20.708956942074099</v>
      </c>
      <c r="C4">
        <f>'Average and Std. Dev. 148_149'!I4</f>
        <v>2.7054103474507707E-2</v>
      </c>
      <c r="D4" s="36" t="s">
        <v>201</v>
      </c>
      <c r="E4">
        <f>'Average and Std. Dev. 148_149'!H22</f>
        <v>19.294997264012768</v>
      </c>
      <c r="F4">
        <f>'Average and Std. Dev. 148_149'!I22</f>
        <v>1.669086694531851E-2</v>
      </c>
      <c r="G4" s="8">
        <f t="shared" si="0"/>
        <v>1.4139596780613317</v>
      </c>
      <c r="H4" s="50"/>
      <c r="I4" s="10"/>
      <c r="J4" s="10"/>
      <c r="K4" s="10"/>
      <c r="L4" s="10"/>
      <c r="M4" s="10"/>
      <c r="N4" s="10"/>
      <c r="O4" s="11"/>
      <c r="P4" s="10"/>
      <c r="Q4" s="10"/>
    </row>
    <row r="5" spans="1:22" x14ac:dyDescent="0.3">
      <c r="A5" s="36" t="s">
        <v>202</v>
      </c>
      <c r="B5">
        <f>'Average and Std. Dev. 148_149'!H5</f>
        <v>18.556126746845067</v>
      </c>
      <c r="C5">
        <f>'Average and Std. Dev. 148_149'!I5</f>
        <v>1.9304795330881652E-2</v>
      </c>
      <c r="D5" s="36" t="s">
        <v>202</v>
      </c>
      <c r="E5">
        <f>'Average and Std. Dev. 148_149'!H23</f>
        <v>20.496188719655336</v>
      </c>
      <c r="F5">
        <f>'Average and Std. Dev. 148_149'!I23</f>
        <v>1.3382502277933984E-2</v>
      </c>
      <c r="G5" s="8">
        <f t="shared" si="0"/>
        <v>-1.9400619728102697</v>
      </c>
      <c r="H5" s="48" t="s">
        <v>205</v>
      </c>
      <c r="I5" s="10">
        <f>AVERAGE(G5:G7)</f>
        <v>-2.0555130332414344</v>
      </c>
      <c r="J5" s="10">
        <f>STDEV(G5:G7)</f>
        <v>0.24568928503508466</v>
      </c>
      <c r="K5" s="10">
        <f>I5-$I$2</f>
        <v>-3.5289466676113008</v>
      </c>
      <c r="L5" s="10">
        <f>(($J$2^2)+(J5^2))^(1/2)</f>
        <v>0.25268720658091037</v>
      </c>
      <c r="M5" s="10">
        <f>1.8^-(K5)</f>
        <v>7.9587168918566551</v>
      </c>
      <c r="N5" s="10">
        <f>K5+L5</f>
        <v>-3.2762594610303903</v>
      </c>
      <c r="O5" s="11">
        <f>1.8^-N5</f>
        <v>6.8602344802840456</v>
      </c>
      <c r="P5" s="10" t="s">
        <v>12</v>
      </c>
      <c r="Q5" s="10">
        <f>M5-O5</f>
        <v>1.0984824115726095</v>
      </c>
    </row>
    <row r="6" spans="1:22" x14ac:dyDescent="0.3">
      <c r="A6" s="36" t="s">
        <v>203</v>
      </c>
      <c r="B6">
        <f>'Average and Std. Dev. 148_149'!H6</f>
        <v>17.571920889459832</v>
      </c>
      <c r="C6">
        <f>'Average and Std. Dev. 148_149'!I6</f>
        <v>1.395802539524117E-2</v>
      </c>
      <c r="D6" s="36" t="s">
        <v>203</v>
      </c>
      <c r="E6">
        <f>'Average and Std. Dev. 148_149'!H24</f>
        <v>19.460734600761299</v>
      </c>
      <c r="F6">
        <f>'Average and Std. Dev. 148_149'!I24</f>
        <v>5.2715246363577287E-2</v>
      </c>
      <c r="G6" s="8">
        <f t="shared" si="0"/>
        <v>-1.8888137113014665</v>
      </c>
      <c r="H6" s="49"/>
      <c r="I6" s="17"/>
      <c r="J6" s="17"/>
      <c r="K6" s="17"/>
      <c r="L6" s="17"/>
      <c r="M6" s="17"/>
      <c r="N6" s="10">
        <f>K5-L5</f>
        <v>-3.7816338741922113</v>
      </c>
      <c r="O6" s="11">
        <f>1.8^-N6</f>
        <v>9.233091776493012</v>
      </c>
      <c r="P6" s="10" t="s">
        <v>13</v>
      </c>
      <c r="Q6" s="10">
        <f>O6-M5</f>
        <v>1.274374884636357</v>
      </c>
      <c r="T6" s="12"/>
      <c r="U6" s="59" t="s">
        <v>21</v>
      </c>
      <c r="V6" s="59"/>
    </row>
    <row r="7" spans="1:22" x14ac:dyDescent="0.3">
      <c r="A7" s="36" t="s">
        <v>204</v>
      </c>
      <c r="B7">
        <f>'Average and Std. Dev. 148_149'!H7</f>
        <v>17.196948343920965</v>
      </c>
      <c r="C7">
        <f>'Average and Std. Dev. 148_149'!I7</f>
        <v>2.9765088623948371E-2</v>
      </c>
      <c r="D7" s="36" t="s">
        <v>204</v>
      </c>
      <c r="E7">
        <f>'Average and Std. Dev. 148_149'!H25</f>
        <v>19.534611759533533</v>
      </c>
      <c r="F7">
        <f>'Average and Std. Dev. 148_149'!I25</f>
        <v>2.2179505825269424E-2</v>
      </c>
      <c r="G7" s="8">
        <f t="shared" si="0"/>
        <v>-2.3376634156125675</v>
      </c>
      <c r="H7" s="50"/>
      <c r="I7" s="17"/>
      <c r="J7" s="17"/>
      <c r="K7" s="17"/>
      <c r="L7" s="17"/>
      <c r="M7" s="17"/>
      <c r="N7" s="17"/>
      <c r="O7" s="17"/>
      <c r="P7" s="17"/>
      <c r="Q7" s="17"/>
      <c r="T7" s="32" t="s">
        <v>17</v>
      </c>
      <c r="U7" s="14" t="s">
        <v>12</v>
      </c>
      <c r="V7" s="14" t="s">
        <v>13</v>
      </c>
    </row>
    <row r="8" spans="1:22" ht="16.05" customHeight="1" x14ac:dyDescent="0.3">
      <c r="A8" s="36" t="s">
        <v>147</v>
      </c>
      <c r="B8">
        <f>'Average and Std. Dev. 150_151'!H2</f>
        <v>21.409083818065131</v>
      </c>
      <c r="C8">
        <f>'Average and Std. Dev. 150_151'!I2</f>
        <v>5.7084405349153711E-2</v>
      </c>
      <c r="D8" s="36" t="s">
        <v>147</v>
      </c>
      <c r="E8">
        <f>'Average and Std. Dev. 150_151'!H20</f>
        <v>19.060048917034067</v>
      </c>
      <c r="F8">
        <f>'Average and Std. Dev. 150_151'!I20</f>
        <v>2.4155516216836485E-2</v>
      </c>
      <c r="G8" s="8">
        <f>(B8-E8)</f>
        <v>2.3490349010310645</v>
      </c>
      <c r="H8" s="48" t="s">
        <v>148</v>
      </c>
      <c r="I8" s="10">
        <f>AVERAGE(G8:G10)</f>
        <v>1.9023517730336756</v>
      </c>
      <c r="J8" s="10">
        <f>STDEV(G8:G10)</f>
        <v>0.38915285301277186</v>
      </c>
      <c r="K8" s="10">
        <f>I8-$I$8</f>
        <v>0</v>
      </c>
      <c r="L8" s="10">
        <f>(($J$8^2)+(J8^2))^(1/2)</f>
        <v>0.55034524256684558</v>
      </c>
      <c r="M8" s="10">
        <f>1.8^-(K8)</f>
        <v>1</v>
      </c>
      <c r="N8" s="10">
        <f>K8+L8</f>
        <v>0.55034524256684558</v>
      </c>
      <c r="O8" s="11">
        <f>1.8^-N8</f>
        <v>0.72362238186425487</v>
      </c>
      <c r="P8" s="10" t="s">
        <v>12</v>
      </c>
      <c r="Q8" s="10">
        <f>M8-O8</f>
        <v>0.27637761813574513</v>
      </c>
      <c r="S8" s="9" t="s">
        <v>206</v>
      </c>
      <c r="T8" s="15">
        <f>M2</f>
        <v>1</v>
      </c>
      <c r="U8" s="15">
        <f>Q2</f>
        <v>4.790510123658831E-2</v>
      </c>
      <c r="V8" s="15">
        <f>Q3</f>
        <v>5.0315468866399593E-2</v>
      </c>
    </row>
    <row r="9" spans="1:22" x14ac:dyDescent="0.3">
      <c r="A9" s="36" t="s">
        <v>149</v>
      </c>
      <c r="B9">
        <f>'Average and Std. Dev. 150_151'!H3</f>
        <v>21.1780833791051</v>
      </c>
      <c r="C9">
        <f>'Average and Std. Dev. 150_151'!I3</f>
        <v>3.6786739829953322E-3</v>
      </c>
      <c r="D9" s="36" t="s">
        <v>149</v>
      </c>
      <c r="E9">
        <f>'Average and Std. Dev. 150_151'!H21</f>
        <v>19.541447459206701</v>
      </c>
      <c r="F9">
        <f>'Average and Std. Dev. 150_151'!I21</f>
        <v>2.3265905520383511E-2</v>
      </c>
      <c r="G9" s="8">
        <f t="shared" ref="G9:G10" si="1">(B9-E9)</f>
        <v>1.6366359198983993</v>
      </c>
      <c r="H9" s="49"/>
      <c r="I9" s="10"/>
      <c r="J9" s="10"/>
      <c r="K9" s="10"/>
      <c r="L9" s="10"/>
      <c r="M9" s="10"/>
      <c r="N9" s="10">
        <f>K8-L8</f>
        <v>-0.55034524256684558</v>
      </c>
      <c r="O9" s="11">
        <f>1.8^-N9</f>
        <v>1.3819362488812448</v>
      </c>
      <c r="P9" s="10" t="s">
        <v>13</v>
      </c>
      <c r="Q9" s="10">
        <f>O9-M8</f>
        <v>0.38193624888124478</v>
      </c>
      <c r="S9" s="16" t="s">
        <v>207</v>
      </c>
      <c r="T9" s="29">
        <f>M5</f>
        <v>7.9587168918566551</v>
      </c>
      <c r="U9" s="29">
        <f>Q5</f>
        <v>1.0984824115726095</v>
      </c>
      <c r="V9" s="29">
        <f>Q6</f>
        <v>1.274374884636357</v>
      </c>
    </row>
    <row r="10" spans="1:22" x14ac:dyDescent="0.3">
      <c r="A10" s="36" t="s">
        <v>150</v>
      </c>
      <c r="B10">
        <f>'Average and Std. Dev. 150_151'!H4</f>
        <v>21.516608799976865</v>
      </c>
      <c r="C10">
        <f>'Average and Std. Dev. 150_151'!I4</f>
        <v>3.3932843028335109E-2</v>
      </c>
      <c r="D10" s="36" t="s">
        <v>150</v>
      </c>
      <c r="E10">
        <f>'Average and Std. Dev. 150_151'!H22</f>
        <v>19.795224301805302</v>
      </c>
      <c r="F10">
        <f>'Average and Std. Dev. 150_151'!I22</f>
        <v>1.5437575729586829E-2</v>
      </c>
      <c r="G10" s="8">
        <f t="shared" si="1"/>
        <v>1.7213844981715631</v>
      </c>
      <c r="H10" s="50"/>
      <c r="I10" s="10"/>
      <c r="J10" s="10"/>
      <c r="K10" s="10"/>
      <c r="L10" s="10"/>
      <c r="M10" s="10"/>
      <c r="N10" s="10"/>
      <c r="O10" s="11"/>
      <c r="P10" s="10"/>
      <c r="Q10" s="10"/>
      <c r="S10" s="9" t="s">
        <v>148</v>
      </c>
      <c r="T10" s="15">
        <f>M8</f>
        <v>1</v>
      </c>
      <c r="U10" s="15">
        <f>Q8</f>
        <v>0.27637761813574513</v>
      </c>
      <c r="V10" s="15">
        <f>Q9</f>
        <v>0.38193624888124478</v>
      </c>
    </row>
    <row r="11" spans="1:22" x14ac:dyDescent="0.3">
      <c r="A11" s="36" t="s">
        <v>151</v>
      </c>
      <c r="B11">
        <f>'Average and Std. Dev. 150_151'!H5</f>
        <v>17.664833091970898</v>
      </c>
      <c r="C11">
        <f>'Average and Std. Dev. 150_151'!I5</f>
        <v>1.4946465688792751E-2</v>
      </c>
      <c r="D11" s="36" t="s">
        <v>151</v>
      </c>
      <c r="E11">
        <f>'Average and Std. Dev. 150_151'!H23</f>
        <v>19.504607515539863</v>
      </c>
      <c r="F11">
        <f>'Average and Std. Dev. 150_151'!I23</f>
        <v>4.6186747838404679E-2</v>
      </c>
      <c r="G11" s="8">
        <f t="shared" ref="G11:G13" si="2">(B11-E11)</f>
        <v>-1.839774423568965</v>
      </c>
      <c r="H11" s="48" t="s">
        <v>152</v>
      </c>
      <c r="I11" s="10">
        <f>AVERAGE(G11:G13)</f>
        <v>-1.4662279881166214</v>
      </c>
      <c r="J11" s="10">
        <f>STDEV(G11:G13)</f>
        <v>0.3289388814072286</v>
      </c>
      <c r="K11" s="10">
        <f>I11-$I$8</f>
        <v>-3.368579761150297</v>
      </c>
      <c r="L11" s="10">
        <f>(($J$8^2)+(J11^2))^(1/2)</f>
        <v>0.50954953705152051</v>
      </c>
      <c r="M11" s="10">
        <f>1.8^-(K11)</f>
        <v>7.2427883485094755</v>
      </c>
      <c r="N11" s="10">
        <f>K11+L11</f>
        <v>-2.8590302240987766</v>
      </c>
      <c r="O11" s="11">
        <f>1.8^-N11</f>
        <v>5.3682385624846205</v>
      </c>
      <c r="P11" s="10" t="s">
        <v>12</v>
      </c>
      <c r="Q11" s="10">
        <f>M11-O11</f>
        <v>1.874549786024855</v>
      </c>
      <c r="S11" s="16" t="s">
        <v>152</v>
      </c>
      <c r="T11" s="29">
        <f>M11</f>
        <v>7.2427883485094755</v>
      </c>
      <c r="U11" s="29">
        <f>Q11</f>
        <v>1.874549786024855</v>
      </c>
      <c r="V11" s="29">
        <f>Q12</f>
        <v>2.5291289108876365</v>
      </c>
    </row>
    <row r="12" spans="1:22" x14ac:dyDescent="0.3">
      <c r="A12" s="36" t="s">
        <v>153</v>
      </c>
      <c r="B12">
        <f>'Average and Std. Dev. 150_151'!H6</f>
        <v>18.866847273742298</v>
      </c>
      <c r="C12">
        <f>'Average and Std. Dev. 150_151'!I6</f>
        <v>3.1957938842017232E-2</v>
      </c>
      <c r="D12" s="36" t="s">
        <v>153</v>
      </c>
      <c r="E12">
        <f>'Average and Std. Dev. 150_151'!H24</f>
        <v>20.205867832317534</v>
      </c>
      <c r="F12">
        <f>'Average and Std. Dev. 150_151'!I24</f>
        <v>4.1203607935115412E-2</v>
      </c>
      <c r="G12" s="8">
        <f t="shared" si="2"/>
        <v>-1.3390205585752355</v>
      </c>
      <c r="H12" s="49"/>
      <c r="I12" s="17"/>
      <c r="J12" s="17"/>
      <c r="K12" s="17"/>
      <c r="L12" s="17"/>
      <c r="M12" s="17"/>
      <c r="N12" s="10">
        <f>K11-L11</f>
        <v>-3.8781292982018174</v>
      </c>
      <c r="O12" s="11">
        <f>1.8^-N12</f>
        <v>9.771917259397112</v>
      </c>
      <c r="P12" s="10" t="s">
        <v>13</v>
      </c>
      <c r="Q12" s="10">
        <f>O12-M11</f>
        <v>2.5291289108876365</v>
      </c>
      <c r="S12" s="30"/>
      <c r="T12" s="31"/>
      <c r="U12" s="31"/>
      <c r="V12" s="31"/>
    </row>
    <row r="13" spans="1:22" x14ac:dyDescent="0.3">
      <c r="A13" s="36" t="s">
        <v>154</v>
      </c>
      <c r="B13">
        <f>'Average and Std. Dev. 150_151'!H7</f>
        <v>18.483762586969636</v>
      </c>
      <c r="C13">
        <f>'Average and Std. Dev. 150_151'!I7</f>
        <v>2.8131140188646712E-2</v>
      </c>
      <c r="D13" s="36" t="s">
        <v>154</v>
      </c>
      <c r="E13">
        <f>'Average and Std. Dev. 150_151'!H25</f>
        <v>19.7036515691753</v>
      </c>
      <c r="F13">
        <f>'Average and Std. Dev. 150_151'!I25</f>
        <v>3.0160569822698911E-2</v>
      </c>
      <c r="G13" s="8">
        <f t="shared" si="2"/>
        <v>-1.2198889822056636</v>
      </c>
      <c r="H13" s="50"/>
      <c r="I13" s="17"/>
      <c r="J13" s="17"/>
      <c r="K13" s="17"/>
      <c r="L13" s="17"/>
      <c r="M13" s="17"/>
      <c r="N13" s="17"/>
      <c r="O13" s="17"/>
      <c r="P13" s="17"/>
      <c r="Q13" s="17"/>
    </row>
    <row r="15" spans="1:22" ht="42" x14ac:dyDescent="0.3">
      <c r="A15" s="1" t="s">
        <v>18</v>
      </c>
      <c r="B15" s="2" t="s">
        <v>0</v>
      </c>
      <c r="C15" s="2" t="s">
        <v>1</v>
      </c>
      <c r="D15" s="1" t="s">
        <v>2</v>
      </c>
      <c r="E15" s="2" t="s">
        <v>0</v>
      </c>
      <c r="F15" s="2" t="s">
        <v>1</v>
      </c>
      <c r="G15" s="3" t="s">
        <v>3</v>
      </c>
      <c r="H15" s="4"/>
      <c r="I15" s="5" t="s">
        <v>4</v>
      </c>
      <c r="J15" s="5" t="s">
        <v>5</v>
      </c>
      <c r="K15" s="6" t="s">
        <v>6</v>
      </c>
      <c r="L15" s="7" t="s">
        <v>7</v>
      </c>
      <c r="M15" s="28" t="s">
        <v>8</v>
      </c>
      <c r="N15" s="28" t="s">
        <v>9</v>
      </c>
      <c r="O15" s="28" t="s">
        <v>10</v>
      </c>
      <c r="P15" s="28"/>
      <c r="Q15" s="28" t="s">
        <v>11</v>
      </c>
    </row>
    <row r="16" spans="1:22" x14ac:dyDescent="0.3">
      <c r="A16" s="36" t="s">
        <v>199</v>
      </c>
      <c r="B16">
        <f>'Average and Std. Dev. 148_149'!H8</f>
        <v>24.739298934580003</v>
      </c>
      <c r="C16">
        <f>'Average and Std. Dev. 148_149'!I8</f>
        <v>3.3918904401840547E-2</v>
      </c>
      <c r="D16" s="36" t="s">
        <v>199</v>
      </c>
      <c r="E16">
        <f>'Average and Std. Dev. 148_149'!H20</f>
        <v>19.236802181967303</v>
      </c>
      <c r="F16">
        <f>'Average and Std. Dev. 148_149'!I20</f>
        <v>2.8181868902319211E-2</v>
      </c>
      <c r="G16" s="8">
        <f t="shared" ref="G16:G21" si="3">(B16-E16)</f>
        <v>5.5024967526127</v>
      </c>
      <c r="H16" s="48" t="s">
        <v>206</v>
      </c>
      <c r="I16" s="10">
        <f>AVERAGE(G16:G18)</f>
        <v>5.3752122783774885</v>
      </c>
      <c r="J16" s="10">
        <f>STDEV(G16:G18)</f>
        <v>0.19355784402789189</v>
      </c>
      <c r="K16" s="10">
        <f>I16-$I$16</f>
        <v>0</v>
      </c>
      <c r="L16" s="10">
        <f>(($J$16^2)+(J16^2))^(1/2)</f>
        <v>0.2737321281279409</v>
      </c>
      <c r="M16" s="26">
        <f>1.8^-(K16)</f>
        <v>1</v>
      </c>
      <c r="N16" s="26">
        <f>K16+L16</f>
        <v>0.2737321281279409</v>
      </c>
      <c r="O16" s="27">
        <f>1.8^-N16</f>
        <v>0.85138052948724685</v>
      </c>
      <c r="P16" s="10" t="s">
        <v>12</v>
      </c>
      <c r="Q16" s="26">
        <f>M16-O16</f>
        <v>0.14861947051275315</v>
      </c>
    </row>
    <row r="17" spans="1:22" x14ac:dyDescent="0.3">
      <c r="A17" s="36" t="s">
        <v>200</v>
      </c>
      <c r="B17">
        <f>'Average and Std. Dev. 148_149'!H9</f>
        <v>24.692926864907196</v>
      </c>
      <c r="C17">
        <f>'Average and Std. Dev. 148_149'!I9</f>
        <v>1.1167833038370616E-2</v>
      </c>
      <c r="D17" s="36" t="s">
        <v>200</v>
      </c>
      <c r="E17">
        <f>'Average and Std. Dev. 148_149'!H21</f>
        <v>19.540459419316665</v>
      </c>
      <c r="F17">
        <f>'Average and Std. Dev. 148_149'!I21</f>
        <v>4.9429843804986884E-2</v>
      </c>
      <c r="G17" s="8">
        <f t="shared" si="3"/>
        <v>5.1524674455905313</v>
      </c>
      <c r="H17" s="49"/>
      <c r="I17" s="10"/>
      <c r="J17" s="10"/>
      <c r="K17" s="10"/>
      <c r="L17" s="10"/>
      <c r="M17" s="26"/>
      <c r="N17" s="26">
        <f>K16-L16</f>
        <v>-0.2737321281279409</v>
      </c>
      <c r="O17" s="27">
        <f>1.8^-N17</f>
        <v>1.174562919124144</v>
      </c>
      <c r="P17" s="10" t="s">
        <v>13</v>
      </c>
      <c r="Q17" s="26">
        <f>O17-M16</f>
        <v>0.17456291912414401</v>
      </c>
    </row>
    <row r="18" spans="1:22" x14ac:dyDescent="0.3">
      <c r="A18" s="36" t="s">
        <v>201</v>
      </c>
      <c r="B18">
        <f>'Average and Std. Dev. 148_149'!H10</f>
        <v>24.765669900942001</v>
      </c>
      <c r="C18">
        <f>'Average and Std. Dev. 148_149'!I10</f>
        <v>2.2241322841135901E-2</v>
      </c>
      <c r="D18" s="36" t="s">
        <v>201</v>
      </c>
      <c r="E18">
        <f>'Average and Std. Dev. 148_149'!H22</f>
        <v>19.294997264012768</v>
      </c>
      <c r="F18">
        <f>'Average and Std. Dev. 148_149'!I22</f>
        <v>1.669086694531851E-2</v>
      </c>
      <c r="G18" s="8">
        <f t="shared" si="3"/>
        <v>5.4706726369292333</v>
      </c>
      <c r="H18" s="50"/>
      <c r="I18" s="10"/>
      <c r="J18" s="10"/>
      <c r="K18" s="10"/>
      <c r="L18" s="10"/>
      <c r="M18" s="26"/>
      <c r="N18" s="26"/>
      <c r="O18" s="27"/>
      <c r="P18" s="10"/>
      <c r="Q18" s="26"/>
    </row>
    <row r="19" spans="1:22" x14ac:dyDescent="0.3">
      <c r="A19" s="36" t="s">
        <v>202</v>
      </c>
      <c r="B19">
        <f>'Average and Std. Dev. 148_149'!H11</f>
        <v>20.939699777839568</v>
      </c>
      <c r="C19">
        <f>'Average and Std. Dev. 148_149'!I11</f>
        <v>6.9130581997396759E-3</v>
      </c>
      <c r="D19" s="36" t="s">
        <v>202</v>
      </c>
      <c r="E19">
        <f>'Average and Std. Dev. 148_149'!H23</f>
        <v>20.496188719655336</v>
      </c>
      <c r="F19">
        <f>'Average and Std. Dev. 148_149'!I23</f>
        <v>1.3382502277933984E-2</v>
      </c>
      <c r="G19" s="8">
        <f t="shared" si="3"/>
        <v>0.44351105818423164</v>
      </c>
      <c r="H19" s="48" t="s">
        <v>205</v>
      </c>
      <c r="I19" s="10">
        <f>AVERAGE(G19:G21)</f>
        <v>0.14675719078189906</v>
      </c>
      <c r="J19" s="10">
        <f>STDEV(G19:G21)</f>
        <v>0.50497239382962888</v>
      </c>
      <c r="K19" s="10">
        <f>I19-$I$16</f>
        <v>-5.2284550875955897</v>
      </c>
      <c r="L19" s="10">
        <f>(($J$16^2)+(J19^2))^(1/2)</f>
        <v>0.54079733497378812</v>
      </c>
      <c r="M19" s="26">
        <f>1.8^-(K19)</f>
        <v>21.611296811995192</v>
      </c>
      <c r="N19" s="26">
        <f>K19+L19</f>
        <v>-4.687657752621802</v>
      </c>
      <c r="O19" s="27">
        <f>1.8^-N19</f>
        <v>15.726429688104258</v>
      </c>
      <c r="P19" s="10" t="s">
        <v>12</v>
      </c>
      <c r="Q19" s="26">
        <f>M19-O19</f>
        <v>5.8848671238909347</v>
      </c>
    </row>
    <row r="20" spans="1:22" x14ac:dyDescent="0.3">
      <c r="A20" s="36" t="s">
        <v>203</v>
      </c>
      <c r="B20">
        <f>'Average and Std. Dev. 148_149'!H12</f>
        <v>19.893798622395465</v>
      </c>
      <c r="C20">
        <f>'Average and Std. Dev. 148_149'!I12</f>
        <v>2.9610709759582975E-2</v>
      </c>
      <c r="D20" s="36" t="s">
        <v>203</v>
      </c>
      <c r="E20">
        <f>'Average and Std. Dev. 148_149'!H24</f>
        <v>19.460734600761299</v>
      </c>
      <c r="F20">
        <f>'Average and Std. Dev. 148_149'!I24</f>
        <v>5.2715246363577287E-2</v>
      </c>
      <c r="G20" s="8">
        <f t="shared" si="3"/>
        <v>0.43306402163416635</v>
      </c>
      <c r="H20" s="49"/>
      <c r="I20" s="17"/>
      <c r="J20" s="17"/>
      <c r="K20" s="17"/>
      <c r="L20" s="17"/>
      <c r="M20" s="17"/>
      <c r="N20" s="26">
        <f>K19-L19</f>
        <v>-5.7692524225693775</v>
      </c>
      <c r="O20" s="27">
        <f>1.8^-N20</f>
        <v>29.698295109501988</v>
      </c>
      <c r="P20" s="10" t="s">
        <v>13</v>
      </c>
      <c r="Q20" s="26">
        <f>O20-M19</f>
        <v>8.0869982975067956</v>
      </c>
      <c r="T20" s="12"/>
      <c r="U20" s="60" t="s">
        <v>19</v>
      </c>
      <c r="V20" s="60"/>
    </row>
    <row r="21" spans="1:22" x14ac:dyDescent="0.3">
      <c r="A21" s="36" t="s">
        <v>204</v>
      </c>
      <c r="B21">
        <f>'Average and Std. Dev. 148_149'!H13</f>
        <v>19.098308252060832</v>
      </c>
      <c r="C21">
        <f>'Average and Std. Dev. 148_149'!I13</f>
        <v>1.7582512665545211E-2</v>
      </c>
      <c r="D21" s="36" t="s">
        <v>204</v>
      </c>
      <c r="E21">
        <f>'Average and Std. Dev. 148_149'!H25</f>
        <v>19.534611759533533</v>
      </c>
      <c r="F21">
        <f>'Average and Std. Dev. 148_149'!I25</f>
        <v>2.2179505825269424E-2</v>
      </c>
      <c r="G21" s="8">
        <f t="shared" si="3"/>
        <v>-0.43630350747270086</v>
      </c>
      <c r="H21" s="50"/>
      <c r="I21" s="17"/>
      <c r="J21" s="17"/>
      <c r="K21" s="17"/>
      <c r="L21" s="17"/>
      <c r="M21" s="17"/>
      <c r="N21" s="17"/>
      <c r="O21" s="17"/>
      <c r="P21" s="17"/>
      <c r="Q21" s="17"/>
      <c r="T21" s="13" t="s">
        <v>20</v>
      </c>
      <c r="U21" s="14" t="s">
        <v>12</v>
      </c>
      <c r="V21" s="14" t="s">
        <v>13</v>
      </c>
    </row>
    <row r="22" spans="1:22" x14ac:dyDescent="0.3">
      <c r="A22" s="36" t="s">
        <v>147</v>
      </c>
      <c r="B22">
        <f>'Average and Std. Dev. 150_151'!H8</f>
        <v>24.353145011523665</v>
      </c>
      <c r="C22">
        <f>'Average and Std. Dev. 150_151'!I8</f>
        <v>8.7899767208981811E-3</v>
      </c>
      <c r="D22" s="36" t="s">
        <v>147</v>
      </c>
      <c r="E22">
        <f>'Average and Std. Dev. 150_151'!H20</f>
        <v>19.060048917034067</v>
      </c>
      <c r="F22">
        <f>'Average and Std. Dev. 150_151'!I20</f>
        <v>2.4155516216836485E-2</v>
      </c>
      <c r="G22" s="8">
        <f t="shared" ref="G22:G27" si="4">(B22-E22)</f>
        <v>5.2930960944895986</v>
      </c>
      <c r="H22" s="48" t="s">
        <v>148</v>
      </c>
      <c r="I22" s="10">
        <f>AVERAGE(G22:G24)</f>
        <v>5.1410359812169544</v>
      </c>
      <c r="J22" s="10">
        <f>STDEV(G22:G24)</f>
        <v>0.14761732669945438</v>
      </c>
      <c r="K22" s="10">
        <f>I22-$I$22</f>
        <v>0</v>
      </c>
      <c r="L22" s="10">
        <f>(($J$22^2)+(J22^2))^(1/2)</f>
        <v>0.20876242545962836</v>
      </c>
      <c r="M22" s="26">
        <f>1.8^-(K22)</f>
        <v>1</v>
      </c>
      <c r="N22" s="26">
        <f>K22+L22</f>
        <v>0.20876242545962836</v>
      </c>
      <c r="O22" s="27">
        <f>1.8^-N22</f>
        <v>0.884522108853115</v>
      </c>
      <c r="P22" s="26" t="s">
        <v>12</v>
      </c>
      <c r="Q22" s="26">
        <f>M22-O22</f>
        <v>0.115477891146885</v>
      </c>
      <c r="S22" s="9" t="s">
        <v>206</v>
      </c>
      <c r="T22" s="15">
        <f>M16</f>
        <v>1</v>
      </c>
      <c r="U22" s="15">
        <f>Q16</f>
        <v>0.14861947051275315</v>
      </c>
      <c r="V22" s="15">
        <f>Q17</f>
        <v>0.17456291912414401</v>
      </c>
    </row>
    <row r="23" spans="1:22" x14ac:dyDescent="0.3">
      <c r="A23" s="36" t="s">
        <v>149</v>
      </c>
      <c r="B23">
        <f>'Average and Std. Dev. 150_151'!H9</f>
        <v>24.673155457259799</v>
      </c>
      <c r="C23">
        <f>'Average and Std. Dev. 150_151'!I9</f>
        <v>1.7980201373023572E-2</v>
      </c>
      <c r="D23" s="36" t="s">
        <v>149</v>
      </c>
      <c r="E23">
        <f>'Average and Std. Dev. 150_151'!H21</f>
        <v>19.541447459206701</v>
      </c>
      <c r="F23">
        <f>'Average and Std. Dev. 150_151'!I21</f>
        <v>2.3265905520383511E-2</v>
      </c>
      <c r="G23" s="8">
        <f t="shared" si="4"/>
        <v>5.1317079980530984</v>
      </c>
      <c r="H23" s="49"/>
      <c r="I23" s="10"/>
      <c r="J23" s="10"/>
      <c r="K23" s="10"/>
      <c r="L23" s="10"/>
      <c r="M23" s="26"/>
      <c r="N23" s="26">
        <f>K22-L22</f>
        <v>-0.20876242545962836</v>
      </c>
      <c r="O23" s="27">
        <f>1.8^-N23</f>
        <v>1.1305539906703015</v>
      </c>
      <c r="P23" s="26" t="s">
        <v>13</v>
      </c>
      <c r="Q23" s="26">
        <f>O23-M22</f>
        <v>0.13055399067030149</v>
      </c>
      <c r="S23" s="16" t="s">
        <v>207</v>
      </c>
      <c r="T23" s="29">
        <f>M19</f>
        <v>21.611296811995192</v>
      </c>
      <c r="U23" s="29">
        <f>Q19</f>
        <v>5.8848671238909347</v>
      </c>
      <c r="V23" s="29">
        <f>Q20</f>
        <v>8.0869982975067956</v>
      </c>
    </row>
    <row r="24" spans="1:22" x14ac:dyDescent="0.3">
      <c r="A24" s="36" t="s">
        <v>150</v>
      </c>
      <c r="B24">
        <f>'Average and Std. Dev. 150_151'!H10</f>
        <v>24.793528152913467</v>
      </c>
      <c r="C24">
        <f>'Average and Std. Dev. 150_151'!I10</f>
        <v>3.1501346551044966E-2</v>
      </c>
      <c r="D24" s="36" t="s">
        <v>150</v>
      </c>
      <c r="E24">
        <f>'Average and Std. Dev. 150_151'!H22</f>
        <v>19.795224301805302</v>
      </c>
      <c r="F24">
        <f>'Average and Std. Dev. 150_151'!I22</f>
        <v>1.5437575729586829E-2</v>
      </c>
      <c r="G24" s="8">
        <f t="shared" si="4"/>
        <v>4.9983038511081652</v>
      </c>
      <c r="H24" s="50"/>
      <c r="I24" s="10"/>
      <c r="J24" s="10"/>
      <c r="K24" s="10"/>
      <c r="L24" s="10"/>
      <c r="M24" s="26"/>
      <c r="N24" s="26"/>
      <c r="O24" s="27"/>
      <c r="P24" s="26"/>
      <c r="Q24" s="26"/>
      <c r="S24" s="9" t="s">
        <v>148</v>
      </c>
      <c r="T24" s="15">
        <f>M22</f>
        <v>1</v>
      </c>
      <c r="U24" s="15">
        <f>Q22</f>
        <v>0.115477891146885</v>
      </c>
      <c r="V24" s="15">
        <f>Q23</f>
        <v>0.13055399067030149</v>
      </c>
    </row>
    <row r="25" spans="1:22" x14ac:dyDescent="0.3">
      <c r="A25" s="36" t="s">
        <v>151</v>
      </c>
      <c r="B25">
        <f>'Average and Std. Dev. 150_151'!H11</f>
        <v>20.423449374174499</v>
      </c>
      <c r="C25">
        <f>'Average and Std. Dev. 150_151'!I11</f>
        <v>9.698640793314095E-2</v>
      </c>
      <c r="D25" s="36" t="s">
        <v>151</v>
      </c>
      <c r="E25">
        <f>'Average and Std. Dev. 150_151'!H23</f>
        <v>19.504607515539863</v>
      </c>
      <c r="F25">
        <f>'Average and Std. Dev. 150_151'!I23</f>
        <v>4.6186747838404679E-2</v>
      </c>
      <c r="G25" s="8">
        <f t="shared" si="4"/>
        <v>0.91884185863463586</v>
      </c>
      <c r="H25" s="48" t="s">
        <v>152</v>
      </c>
      <c r="I25" s="10">
        <f>AVERAGE(G25:G27)</f>
        <v>0.3929369907203224</v>
      </c>
      <c r="J25" s="10">
        <f>STDEV(G25:G27)</f>
        <v>0.7084805865966155</v>
      </c>
      <c r="K25" s="10">
        <f>I25-$I$22</f>
        <v>-4.748098990496632</v>
      </c>
      <c r="L25" s="10">
        <f>(($J$22^2)+(J25^2))^(1/2)</f>
        <v>0.72369580399928934</v>
      </c>
      <c r="M25" s="26">
        <f>1.8^-(K25)</f>
        <v>16.295178560930154</v>
      </c>
      <c r="N25" s="26">
        <f>K25+L25</f>
        <v>-4.0244031864973424</v>
      </c>
      <c r="O25" s="27">
        <f>1.8^-N25</f>
        <v>10.649261288980856</v>
      </c>
      <c r="P25" s="26" t="s">
        <v>12</v>
      </c>
      <c r="Q25" s="26">
        <f>M25-O25</f>
        <v>5.6459172719492976</v>
      </c>
      <c r="S25" s="16" t="s">
        <v>152</v>
      </c>
      <c r="T25" s="29">
        <f>M25</f>
        <v>16.295178560930154</v>
      </c>
      <c r="U25" s="29">
        <f>Q25</f>
        <v>5.6459172719492976</v>
      </c>
      <c r="V25" s="29">
        <f>Q26</f>
        <v>8.6392123913656036</v>
      </c>
    </row>
    <row r="26" spans="1:22" x14ac:dyDescent="0.3">
      <c r="A26" s="36" t="s">
        <v>153</v>
      </c>
      <c r="B26">
        <f>'Average and Std. Dev. 150_151'!H12</f>
        <v>20.878542718838201</v>
      </c>
      <c r="C26">
        <f>'Average and Std. Dev. 150_151'!I12</f>
        <v>3.5086766668715463E-2</v>
      </c>
      <c r="D26" s="36" t="s">
        <v>153</v>
      </c>
      <c r="E26">
        <f>'Average and Std. Dev. 150_151'!H24</f>
        <v>20.205867832317534</v>
      </c>
      <c r="F26">
        <f>'Average and Std. Dev. 150_151'!I24</f>
        <v>4.1203607935115412E-2</v>
      </c>
      <c r="G26" s="8">
        <f t="shared" si="4"/>
        <v>0.67267488652066731</v>
      </c>
      <c r="H26" s="49"/>
      <c r="I26" s="17"/>
      <c r="J26" s="17"/>
      <c r="K26" s="17"/>
      <c r="L26" s="17"/>
      <c r="M26" s="17"/>
      <c r="N26" s="26">
        <f>K25-L25</f>
        <v>-5.4717947944959215</v>
      </c>
      <c r="O26" s="27">
        <f>1.8^-N26</f>
        <v>24.934390952295757</v>
      </c>
      <c r="P26" s="26" t="s">
        <v>13</v>
      </c>
      <c r="Q26" s="26">
        <f>O26-M25</f>
        <v>8.6392123913656036</v>
      </c>
      <c r="T26" s="31"/>
      <c r="U26" s="31"/>
      <c r="V26" s="31"/>
    </row>
    <row r="27" spans="1:22" x14ac:dyDescent="0.3">
      <c r="A27" s="36" t="s">
        <v>154</v>
      </c>
      <c r="B27">
        <f>'Average and Std. Dev. 150_151'!H13</f>
        <v>19.290945796180964</v>
      </c>
      <c r="C27">
        <f>'Average and Std. Dev. 150_151'!I13</f>
        <v>1.0729150869938081E-2</v>
      </c>
      <c r="D27" s="36" t="s">
        <v>154</v>
      </c>
      <c r="E27">
        <f>'Average and Std. Dev. 150_151'!H25</f>
        <v>19.7036515691753</v>
      </c>
      <c r="F27">
        <f>'Average and Std. Dev. 150_151'!I25</f>
        <v>3.0160569822698911E-2</v>
      </c>
      <c r="G27" s="8">
        <f t="shared" si="4"/>
        <v>-0.41270577299433597</v>
      </c>
      <c r="H27" s="50"/>
      <c r="I27" s="17"/>
      <c r="J27" s="17"/>
      <c r="K27" s="17"/>
      <c r="L27" s="17"/>
      <c r="M27" s="17"/>
      <c r="N27" s="17"/>
      <c r="O27" s="17"/>
      <c r="P27" s="17"/>
      <c r="Q27" s="17"/>
    </row>
    <row r="29" spans="1:22" ht="42" x14ac:dyDescent="0.3">
      <c r="A29" s="1" t="s">
        <v>191</v>
      </c>
      <c r="B29" s="2" t="s">
        <v>0</v>
      </c>
      <c r="C29" s="2" t="s">
        <v>1</v>
      </c>
      <c r="D29" s="1" t="s">
        <v>2</v>
      </c>
      <c r="E29" s="2" t="s">
        <v>0</v>
      </c>
      <c r="F29" s="2" t="s">
        <v>1</v>
      </c>
      <c r="G29" s="3" t="s">
        <v>3</v>
      </c>
      <c r="H29" s="4"/>
      <c r="I29" s="5" t="s">
        <v>4</v>
      </c>
      <c r="J29" s="5" t="s">
        <v>5</v>
      </c>
      <c r="K29" s="6" t="s">
        <v>6</v>
      </c>
      <c r="L29" s="7" t="s">
        <v>7</v>
      </c>
      <c r="M29" s="28" t="s">
        <v>8</v>
      </c>
      <c r="N29" s="28" t="s">
        <v>9</v>
      </c>
      <c r="O29" s="28" t="s">
        <v>10</v>
      </c>
      <c r="P29" s="28"/>
      <c r="Q29" s="28" t="s">
        <v>11</v>
      </c>
    </row>
    <row r="30" spans="1:22" x14ac:dyDescent="0.3">
      <c r="A30" s="36" t="s">
        <v>199</v>
      </c>
      <c r="B30">
        <f>'Average and Std. Dev. 148_149'!H14</f>
        <v>21.555366940511799</v>
      </c>
      <c r="C30">
        <f>'Average and Std. Dev. 148_149'!I14</f>
        <v>5.5501876270216473E-2</v>
      </c>
      <c r="D30" s="36" t="s">
        <v>199</v>
      </c>
      <c r="E30">
        <f>'Average and Std. Dev. 148_149'!H20</f>
        <v>19.236802181967303</v>
      </c>
      <c r="F30">
        <f>'Average and Std. Dev. 148_149'!I20</f>
        <v>2.8181868902319211E-2</v>
      </c>
      <c r="G30" s="8">
        <f t="shared" ref="G30:G35" si="5">(B30-E30)</f>
        <v>2.3185647585444968</v>
      </c>
      <c r="H30" s="48" t="s">
        <v>206</v>
      </c>
      <c r="I30" s="10">
        <f>AVERAGE(G30:G32)</f>
        <v>2.2776983872194214</v>
      </c>
      <c r="J30" s="10">
        <f>STDEV(G30:G32)</f>
        <v>0.20279271789815217</v>
      </c>
      <c r="K30" s="10">
        <f>I30-$I$30</f>
        <v>0</v>
      </c>
      <c r="L30" s="10">
        <f>(($J$30^2)+(J30^2))^(1/2)</f>
        <v>0.28679221200206789</v>
      </c>
      <c r="M30" s="26">
        <f>1.8^-(K30)</f>
        <v>1</v>
      </c>
      <c r="N30" s="26">
        <f>K30+L30</f>
        <v>0.28679221200206789</v>
      </c>
      <c r="O30" s="27">
        <f>1.8^-N30</f>
        <v>0.84486989168914783</v>
      </c>
      <c r="P30" s="10" t="s">
        <v>12</v>
      </c>
      <c r="Q30" s="26">
        <f>M30-O30</f>
        <v>0.15513010831085217</v>
      </c>
    </row>
    <row r="31" spans="1:22" x14ac:dyDescent="0.3">
      <c r="A31" s="36" t="s">
        <v>200</v>
      </c>
      <c r="B31">
        <f>'Average and Std. Dev. 148_149'!H15</f>
        <v>21.598044022908798</v>
      </c>
      <c r="C31">
        <f>'Average and Std. Dev. 148_149'!I15</f>
        <v>7.9041232258801591E-3</v>
      </c>
      <c r="D31" s="36" t="s">
        <v>200</v>
      </c>
      <c r="E31">
        <f>'Average and Std. Dev. 148_149'!H21</f>
        <v>19.540459419316665</v>
      </c>
      <c r="F31">
        <f>'Average and Std. Dev. 148_149'!I21</f>
        <v>4.9429843804986884E-2</v>
      </c>
      <c r="G31" s="8">
        <f t="shared" si="5"/>
        <v>2.057584603592133</v>
      </c>
      <c r="H31" s="49"/>
      <c r="I31" s="10"/>
      <c r="J31" s="10"/>
      <c r="K31" s="10"/>
      <c r="L31" s="10"/>
      <c r="M31" s="26"/>
      <c r="N31" s="26">
        <f>K30-L30</f>
        <v>-0.28679221200206789</v>
      </c>
      <c r="O31" s="27">
        <f>1.8^-N31</f>
        <v>1.1836141988687756</v>
      </c>
      <c r="P31" s="10" t="s">
        <v>13</v>
      </c>
      <c r="Q31" s="26">
        <f>O31-M30</f>
        <v>0.18361419886877561</v>
      </c>
    </row>
    <row r="32" spans="1:22" x14ac:dyDescent="0.3">
      <c r="A32" s="36" t="s">
        <v>201</v>
      </c>
      <c r="B32">
        <f>'Average and Std. Dev. 148_149'!H16</f>
        <v>21.751943063534402</v>
      </c>
      <c r="C32">
        <f>'Average and Std. Dev. 148_149'!I16</f>
        <v>2.4566413350265187E-2</v>
      </c>
      <c r="D32" s="36" t="s">
        <v>201</v>
      </c>
      <c r="E32">
        <f>'Average and Std. Dev. 148_149'!H22</f>
        <v>19.294997264012768</v>
      </c>
      <c r="F32">
        <f>'Average and Std. Dev. 148_149'!I22</f>
        <v>1.669086694531851E-2</v>
      </c>
      <c r="G32" s="8">
        <f t="shared" si="5"/>
        <v>2.4569457995216339</v>
      </c>
      <c r="H32" s="50"/>
      <c r="I32" s="10"/>
      <c r="J32" s="10"/>
      <c r="K32" s="10"/>
      <c r="L32" s="10"/>
      <c r="M32" s="26"/>
      <c r="N32" s="26"/>
      <c r="O32" s="27"/>
      <c r="P32" s="10"/>
      <c r="Q32" s="26"/>
    </row>
    <row r="33" spans="1:24" x14ac:dyDescent="0.3">
      <c r="A33" s="36" t="s">
        <v>202</v>
      </c>
      <c r="B33">
        <f>'Average and Std. Dev. 148_149'!H17</f>
        <v>21.427472493409066</v>
      </c>
      <c r="C33">
        <f>'Average and Std. Dev. 148_149'!I17</f>
        <v>6.171859460803681E-2</v>
      </c>
      <c r="D33" s="36" t="s">
        <v>202</v>
      </c>
      <c r="E33">
        <f>'Average and Std. Dev. 148_149'!H23</f>
        <v>20.496188719655336</v>
      </c>
      <c r="F33">
        <f>'Average and Std. Dev. 148_149'!I23</f>
        <v>1.3382502277933984E-2</v>
      </c>
      <c r="G33" s="8">
        <f t="shared" si="5"/>
        <v>0.93128377375373006</v>
      </c>
      <c r="H33" s="48" t="s">
        <v>205</v>
      </c>
      <c r="I33" s="10">
        <f>AVERAGE(G33:G35)</f>
        <v>0.42247687051700922</v>
      </c>
      <c r="J33" s="10">
        <f>STDEV(G33:G35)</f>
        <v>1.01846559011299</v>
      </c>
      <c r="K33" s="10">
        <f>I33-$I$30</f>
        <v>-1.8552215167024122</v>
      </c>
      <c r="L33" s="10">
        <f>(($J$30^2)+(J33^2))^(1/2)</f>
        <v>1.0384589759238063</v>
      </c>
      <c r="M33" s="26">
        <f>1.8^-(K33)</f>
        <v>2.9756856051433234</v>
      </c>
      <c r="N33" s="26">
        <f>K33+L33</f>
        <v>-0.81676254077860588</v>
      </c>
      <c r="O33" s="27">
        <f>1.8^-N33</f>
        <v>1.6162071356099093</v>
      </c>
      <c r="P33" s="10" t="s">
        <v>12</v>
      </c>
      <c r="Q33" s="26">
        <f>M33-O33</f>
        <v>1.3594784695334141</v>
      </c>
    </row>
    <row r="34" spans="1:24" x14ac:dyDescent="0.3">
      <c r="A34" s="36" t="s">
        <v>203</v>
      </c>
      <c r="B34">
        <f>'Average and Std. Dev. 148_149'!H18</f>
        <v>20.547017587056299</v>
      </c>
      <c r="C34">
        <f>'Average and Std. Dev. 148_149'!I18</f>
        <v>1.4909571695141592E-2</v>
      </c>
      <c r="D34" s="36" t="s">
        <v>203</v>
      </c>
      <c r="E34">
        <f>'Average and Std. Dev. 148_149'!H24</f>
        <v>19.460734600761299</v>
      </c>
      <c r="F34">
        <f>'Average and Std. Dev. 148_149'!I24</f>
        <v>5.2715246363577287E-2</v>
      </c>
      <c r="G34" s="8">
        <f t="shared" si="5"/>
        <v>1.0862829862950001</v>
      </c>
      <c r="H34" s="49"/>
      <c r="I34" s="17"/>
      <c r="J34" s="17"/>
      <c r="K34" s="17"/>
      <c r="L34" s="17"/>
      <c r="M34" s="17"/>
      <c r="N34" s="26">
        <f>K33-L33</f>
        <v>-2.8936804926262187</v>
      </c>
      <c r="O34" s="27">
        <f>1.8^-N34</f>
        <v>5.4786942994875965</v>
      </c>
      <c r="P34" s="10" t="s">
        <v>13</v>
      </c>
      <c r="Q34" s="26">
        <f>O34-M33</f>
        <v>2.5030086943442731</v>
      </c>
      <c r="T34" s="12"/>
      <c r="U34" s="56" t="s">
        <v>198</v>
      </c>
      <c r="V34" s="57"/>
    </row>
    <row r="35" spans="1:24" x14ac:dyDescent="0.3">
      <c r="A35" s="36" t="s">
        <v>204</v>
      </c>
      <c r="B35">
        <f>'Average and Std. Dev. 148_149'!H19</f>
        <v>18.78447561103583</v>
      </c>
      <c r="C35">
        <f>'Average and Std. Dev. 148_149'!I19</f>
        <v>2.1735282582386026E-2</v>
      </c>
      <c r="D35" s="36" t="s">
        <v>204</v>
      </c>
      <c r="E35">
        <f>'Average and Std. Dev. 148_149'!H25</f>
        <v>19.534611759533533</v>
      </c>
      <c r="F35">
        <f>'Average and Std. Dev. 148_149'!I25</f>
        <v>2.2179505825269424E-2</v>
      </c>
      <c r="G35" s="8">
        <f t="shared" si="5"/>
        <v>-0.75013614849770249</v>
      </c>
      <c r="H35" s="50"/>
      <c r="I35" s="17"/>
      <c r="J35" s="17"/>
      <c r="K35" s="17"/>
      <c r="L35" s="17"/>
      <c r="M35" s="17"/>
      <c r="N35" s="17"/>
      <c r="O35" s="17"/>
      <c r="P35" s="17"/>
      <c r="Q35" s="17"/>
      <c r="T35" s="13" t="s">
        <v>191</v>
      </c>
      <c r="U35" s="14" t="s">
        <v>12</v>
      </c>
      <c r="V35" s="14" t="s">
        <v>13</v>
      </c>
    </row>
    <row r="36" spans="1:24" ht="15.6" customHeight="1" x14ac:dyDescent="0.3">
      <c r="A36" s="36" t="s">
        <v>147</v>
      </c>
      <c r="B36">
        <f>'Average and Std. Dev. 150_151'!H14</f>
        <v>22.783598527101002</v>
      </c>
      <c r="C36">
        <f>'Average and Std. Dev. 150_151'!I14</f>
        <v>1.8066003040198408E-2</v>
      </c>
      <c r="D36" s="36" t="s">
        <v>147</v>
      </c>
      <c r="E36">
        <f>'Average and Std. Dev. 150_151'!H20</f>
        <v>19.060048917034067</v>
      </c>
      <c r="F36">
        <f>'Average and Std. Dev. 150_151'!I20</f>
        <v>2.4155516216836485E-2</v>
      </c>
      <c r="G36" s="8">
        <f>(B36-E36)</f>
        <v>3.7235496100669359</v>
      </c>
      <c r="H36" s="48" t="s">
        <v>148</v>
      </c>
      <c r="I36" s="10">
        <f>AVERAGE(G36:G38)</f>
        <v>3.1434543324800672</v>
      </c>
      <c r="J36" s="10">
        <f>STDEV(G36:G38)</f>
        <v>0.53405340184271644</v>
      </c>
      <c r="K36" s="10">
        <f>I36-$I$36</f>
        <v>0</v>
      </c>
      <c r="L36" s="10">
        <f>(($J$36^2)+(J36^2))^(1/2)</f>
        <v>0.75526556391745803</v>
      </c>
      <c r="M36" s="26">
        <f>1.8^-(K36)</f>
        <v>1</v>
      </c>
      <c r="N36" s="26">
        <f>K36+L36</f>
        <v>0.75526556391745803</v>
      </c>
      <c r="O36" s="27">
        <f>1.8^-N36</f>
        <v>0.64150710015871659</v>
      </c>
      <c r="P36" s="26" t="s">
        <v>12</v>
      </c>
      <c r="Q36" s="26">
        <f>M36-O36</f>
        <v>0.35849289984128341</v>
      </c>
      <c r="S36" s="9" t="s">
        <v>148</v>
      </c>
      <c r="T36" s="15">
        <f>M30</f>
        <v>1</v>
      </c>
      <c r="U36" s="15">
        <f>Q30</f>
        <v>0.15513010831085217</v>
      </c>
      <c r="V36" s="15">
        <f>Q31</f>
        <v>0.18361419886877561</v>
      </c>
    </row>
    <row r="37" spans="1:24" x14ac:dyDescent="0.3">
      <c r="A37" s="36" t="s">
        <v>149</v>
      </c>
      <c r="B37">
        <f>'Average and Std. Dev. 150_151'!H15</f>
        <v>22.576045040387267</v>
      </c>
      <c r="C37">
        <f>'Average and Std. Dev. 150_151'!I15</f>
        <v>2.0188974025945584E-2</v>
      </c>
      <c r="D37" s="36" t="s">
        <v>149</v>
      </c>
      <c r="E37">
        <f>'Average and Std. Dev. 150_151'!H21</f>
        <v>19.541447459206701</v>
      </c>
      <c r="F37">
        <f>'Average and Std. Dev. 150_151'!I21</f>
        <v>2.3265905520383511E-2</v>
      </c>
      <c r="G37" s="8">
        <f t="shared" ref="G37:G41" si="6">(B37-E37)</f>
        <v>3.0345975811805666</v>
      </c>
      <c r="H37" s="49"/>
      <c r="I37" s="10"/>
      <c r="J37" s="10"/>
      <c r="K37" s="10"/>
      <c r="L37" s="10"/>
      <c r="M37" s="26"/>
      <c r="N37" s="26">
        <f>K36-L36</f>
        <v>-0.75526556391745803</v>
      </c>
      <c r="O37" s="27">
        <f>1.8^-N37</f>
        <v>1.5588292004135074</v>
      </c>
      <c r="P37" s="26" t="s">
        <v>13</v>
      </c>
      <c r="Q37" s="26">
        <f>O37-M36</f>
        <v>0.55882920041350737</v>
      </c>
      <c r="S37" s="16" t="s">
        <v>152</v>
      </c>
      <c r="T37" s="29">
        <f>M33</f>
        <v>2.9756856051433234</v>
      </c>
      <c r="U37" s="29">
        <f>Q33</f>
        <v>1.3594784695334141</v>
      </c>
      <c r="V37" s="29">
        <f>Q34</f>
        <v>2.5030086943442731</v>
      </c>
    </row>
    <row r="38" spans="1:24" x14ac:dyDescent="0.3">
      <c r="A38" s="36" t="s">
        <v>150</v>
      </c>
      <c r="B38">
        <f>'Average and Std. Dev. 150_151'!H16</f>
        <v>22.467440107998002</v>
      </c>
      <c r="C38">
        <f>'Average and Std. Dev. 150_151'!I16</f>
        <v>1.4957231160419467E-2</v>
      </c>
      <c r="D38" s="36" t="s">
        <v>150</v>
      </c>
      <c r="E38">
        <f>'Average and Std. Dev. 150_151'!H22</f>
        <v>19.795224301805302</v>
      </c>
      <c r="F38">
        <f>'Average and Std. Dev. 150_151'!I22</f>
        <v>1.5437575729586829E-2</v>
      </c>
      <c r="G38" s="8">
        <f t="shared" si="6"/>
        <v>2.6722158061926997</v>
      </c>
      <c r="H38" s="50"/>
      <c r="I38" s="10"/>
      <c r="J38" s="10"/>
      <c r="K38" s="10"/>
      <c r="L38" s="10"/>
      <c r="M38" s="26"/>
      <c r="N38" s="26"/>
      <c r="O38" s="27"/>
      <c r="P38" s="26"/>
      <c r="Q38" s="26"/>
      <c r="S38" s="9" t="s">
        <v>148</v>
      </c>
      <c r="T38" s="15">
        <f>M36</f>
        <v>1</v>
      </c>
      <c r="U38" s="15">
        <f>Q36</f>
        <v>0.35849289984128341</v>
      </c>
      <c r="V38" s="15">
        <f>Q37</f>
        <v>0.55882920041350737</v>
      </c>
    </row>
    <row r="39" spans="1:24" ht="15.6" customHeight="1" x14ac:dyDescent="0.3">
      <c r="A39" s="36" t="s">
        <v>151</v>
      </c>
      <c r="B39">
        <f>'Average and Std. Dev. 150_151'!H17</f>
        <v>20.744925469005167</v>
      </c>
      <c r="C39">
        <f>'Average and Std. Dev. 150_151'!I17</f>
        <v>1.6589918590831754E-2</v>
      </c>
      <c r="D39" s="36" t="s">
        <v>151</v>
      </c>
      <c r="E39">
        <f>'Average and Std. Dev. 150_151'!H23</f>
        <v>19.504607515539863</v>
      </c>
      <c r="F39">
        <f>'Average and Std. Dev. 150_151'!I23</f>
        <v>4.6186747838404679E-2</v>
      </c>
      <c r="G39" s="8">
        <f t="shared" si="6"/>
        <v>1.2403179534653042</v>
      </c>
      <c r="H39" s="48" t="s">
        <v>152</v>
      </c>
      <c r="I39" s="10">
        <f>AVERAGE(G39:G41)</f>
        <v>0.80157631671530183</v>
      </c>
      <c r="J39" s="10">
        <f>STDEV(G39:G41)</f>
        <v>0.44939283254326778</v>
      </c>
      <c r="K39" s="10">
        <f>I39-$I$36</f>
        <v>-2.3418780157647654</v>
      </c>
      <c r="L39" s="10">
        <f>(($J$36^2)+(J39^2))^(1/2)</f>
        <v>0.69797346221832779</v>
      </c>
      <c r="M39" s="26">
        <f>1.8^-(K39)</f>
        <v>3.9611115031418143</v>
      </c>
      <c r="N39" s="26">
        <f>K39+L39</f>
        <v>-1.6439045535464376</v>
      </c>
      <c r="O39" s="27">
        <f>1.8^-N39</f>
        <v>2.6281105736498835</v>
      </c>
      <c r="P39" s="26" t="s">
        <v>12</v>
      </c>
      <c r="Q39" s="26">
        <f>M39-O39</f>
        <v>1.3330009294919307</v>
      </c>
      <c r="S39" s="16" t="s">
        <v>152</v>
      </c>
      <c r="T39" s="29">
        <f>M39</f>
        <v>3.9611115031418143</v>
      </c>
      <c r="U39" s="29">
        <f>Q39</f>
        <v>1.3330009294919307</v>
      </c>
      <c r="V39" s="29">
        <f>Q40</f>
        <v>2.009110791779281</v>
      </c>
    </row>
    <row r="40" spans="1:24" x14ac:dyDescent="0.3">
      <c r="A40" s="36" t="s">
        <v>153</v>
      </c>
      <c r="B40">
        <f>'Average and Std. Dev. 150_151'!H18</f>
        <v>20.548108228866536</v>
      </c>
      <c r="C40">
        <f>'Average and Std. Dev. 150_151'!I18</f>
        <v>1.47394391298482E-2</v>
      </c>
      <c r="D40" s="36" t="s">
        <v>153</v>
      </c>
      <c r="E40">
        <f>'Average and Std. Dev. 150_151'!H24</f>
        <v>20.205867832317534</v>
      </c>
      <c r="F40">
        <f>'Average and Std. Dev. 150_151'!I24</f>
        <v>4.1203607935115412E-2</v>
      </c>
      <c r="G40" s="8">
        <f>(B40-E40)</f>
        <v>0.34224039654900196</v>
      </c>
      <c r="H40" s="49"/>
      <c r="I40" s="17"/>
      <c r="J40" s="17"/>
      <c r="K40" s="17"/>
      <c r="L40" s="17"/>
      <c r="M40" s="17"/>
      <c r="N40" s="26">
        <f>K39-L39</f>
        <v>-3.0398514779830932</v>
      </c>
      <c r="O40" s="27">
        <f>1.8^-N40</f>
        <v>5.9702222949210952</v>
      </c>
      <c r="P40" s="26" t="s">
        <v>13</v>
      </c>
      <c r="Q40" s="26">
        <f>O40-M39</f>
        <v>2.009110791779281</v>
      </c>
    </row>
    <row r="41" spans="1:24" x14ac:dyDescent="0.3">
      <c r="A41" s="36" t="s">
        <v>154</v>
      </c>
      <c r="B41">
        <f>'Average and Std. Dev. 150_151'!H19</f>
        <v>20.525822169306899</v>
      </c>
      <c r="C41">
        <f>'Average and Std. Dev. 150_151'!I19</f>
        <v>9.1772762106283063E-3</v>
      </c>
      <c r="D41" s="36" t="s">
        <v>154</v>
      </c>
      <c r="E41">
        <f>'Average and Std. Dev. 150_151'!H25</f>
        <v>19.7036515691753</v>
      </c>
      <c r="F41">
        <f>'Average and Std. Dev. 150_151'!I25</f>
        <v>3.0160569822698911E-2</v>
      </c>
      <c r="G41" s="8">
        <f t="shared" si="6"/>
        <v>0.82217060013159937</v>
      </c>
      <c r="H41" s="50"/>
      <c r="I41" s="17"/>
      <c r="J41" s="17"/>
      <c r="K41" s="17"/>
      <c r="L41" s="17"/>
      <c r="M41" s="17"/>
      <c r="N41" s="17"/>
      <c r="O41" s="17"/>
      <c r="P41" s="17"/>
      <c r="Q41" s="17"/>
    </row>
    <row r="43" spans="1:24" x14ac:dyDescent="0.3">
      <c r="S43" s="19"/>
      <c r="T43" s="19"/>
      <c r="V43" s="58" t="s">
        <v>11</v>
      </c>
      <c r="W43" s="58"/>
    </row>
    <row r="44" spans="1:24" x14ac:dyDescent="0.3">
      <c r="S44" s="19"/>
      <c r="T44" s="20" t="s">
        <v>14</v>
      </c>
      <c r="U44" s="21" t="s">
        <v>15</v>
      </c>
      <c r="V44" s="22" t="s">
        <v>12</v>
      </c>
      <c r="W44" s="22" t="s">
        <v>13</v>
      </c>
      <c r="X44" s="23" t="s">
        <v>16</v>
      </c>
    </row>
    <row r="45" spans="1:24" x14ac:dyDescent="0.3">
      <c r="S45" s="48" t="s">
        <v>206</v>
      </c>
      <c r="T45" s="25" t="s">
        <v>17</v>
      </c>
      <c r="U45" s="39">
        <f>M2</f>
        <v>1</v>
      </c>
      <c r="V45" s="25">
        <f>Q2</f>
        <v>4.790510123658831E-2</v>
      </c>
      <c r="W45" s="25">
        <f>Q3</f>
        <v>5.0315468866399593E-2</v>
      </c>
    </row>
    <row r="46" spans="1:24" x14ac:dyDescent="0.3">
      <c r="S46" s="49"/>
      <c r="T46" s="18" t="s">
        <v>145</v>
      </c>
      <c r="U46" s="39">
        <f>M16</f>
        <v>1</v>
      </c>
      <c r="V46" s="24">
        <f>Q16</f>
        <v>0.14861947051275315</v>
      </c>
      <c r="W46" s="24">
        <f>Q17</f>
        <v>0.17456291912414401</v>
      </c>
    </row>
    <row r="47" spans="1:24" x14ac:dyDescent="0.3">
      <c r="S47" s="50"/>
      <c r="T47" s="18" t="s">
        <v>191</v>
      </c>
      <c r="U47" s="39">
        <f>M30</f>
        <v>1</v>
      </c>
      <c r="V47" s="24">
        <f>Q30</f>
        <v>0.15513010831085217</v>
      </c>
      <c r="W47" s="24">
        <f>Q31</f>
        <v>0.18361419886877561</v>
      </c>
    </row>
    <row r="48" spans="1:24" x14ac:dyDescent="0.3">
      <c r="S48" s="48" t="s">
        <v>205</v>
      </c>
      <c r="T48" s="25" t="s">
        <v>17</v>
      </c>
      <c r="U48" s="39">
        <f>M5</f>
        <v>7.9587168918566551</v>
      </c>
      <c r="V48" s="24">
        <f>Q5</f>
        <v>1.0984824115726095</v>
      </c>
      <c r="W48" s="24">
        <f>Q6</f>
        <v>1.274374884636357</v>
      </c>
      <c r="X48">
        <f>U45/U48</f>
        <v>0.12564839453244006</v>
      </c>
    </row>
    <row r="49" spans="19:24" x14ac:dyDescent="0.3">
      <c r="S49" s="49"/>
      <c r="T49" s="18" t="s">
        <v>145</v>
      </c>
      <c r="U49" s="39">
        <f>M19</f>
        <v>21.611296811995192</v>
      </c>
      <c r="V49" s="24">
        <f>Q19</f>
        <v>5.8848671238909347</v>
      </c>
      <c r="W49" s="24">
        <f>Q20</f>
        <v>8.0869982975067956</v>
      </c>
      <c r="X49">
        <f>U46/U49</f>
        <v>4.6272095964410488E-2</v>
      </c>
    </row>
    <row r="50" spans="19:24" x14ac:dyDescent="0.3">
      <c r="S50" s="50"/>
      <c r="T50" s="40" t="s">
        <v>191</v>
      </c>
      <c r="U50" s="41">
        <f>M33</f>
        <v>2.9756856051433234</v>
      </c>
      <c r="V50" s="41">
        <f>Q33</f>
        <v>1.3594784695334141</v>
      </c>
      <c r="W50" s="41">
        <f>Q34</f>
        <v>2.5030086943442731</v>
      </c>
      <c r="X50">
        <f>U47/U50</f>
        <v>0.3360570075923176</v>
      </c>
    </row>
    <row r="51" spans="19:24" x14ac:dyDescent="0.3">
      <c r="S51" s="53" t="s">
        <v>208</v>
      </c>
      <c r="T51" s="25" t="s">
        <v>17</v>
      </c>
      <c r="U51" s="39">
        <f>M8</f>
        <v>1</v>
      </c>
      <c r="V51" s="25">
        <f>Q8</f>
        <v>0.27637761813574513</v>
      </c>
      <c r="W51" s="25">
        <f>Q9</f>
        <v>0.38193624888124478</v>
      </c>
    </row>
    <row r="52" spans="19:24" x14ac:dyDescent="0.3">
      <c r="S52" s="54"/>
      <c r="T52" s="18" t="s">
        <v>145</v>
      </c>
      <c r="U52" s="39">
        <f>M22</f>
        <v>1</v>
      </c>
      <c r="V52" s="24">
        <f>Q22</f>
        <v>0.115477891146885</v>
      </c>
      <c r="W52" s="24">
        <f>Q23</f>
        <v>0.13055399067030149</v>
      </c>
    </row>
    <row r="53" spans="19:24" x14ac:dyDescent="0.3">
      <c r="S53" s="55"/>
      <c r="T53" s="18" t="s">
        <v>191</v>
      </c>
      <c r="U53" s="39">
        <f>M36</f>
        <v>1</v>
      </c>
      <c r="V53" s="24">
        <f>Q36</f>
        <v>0.35849289984128341</v>
      </c>
      <c r="W53" s="24">
        <f>Q37</f>
        <v>0.55882920041350737</v>
      </c>
    </row>
    <row r="54" spans="19:24" x14ac:dyDescent="0.3">
      <c r="S54" s="51" t="s">
        <v>209</v>
      </c>
      <c r="T54" s="25" t="s">
        <v>17</v>
      </c>
      <c r="U54" s="39">
        <f>M11</f>
        <v>7.2427883485094755</v>
      </c>
      <c r="V54" s="24">
        <f>Q11</f>
        <v>1.874549786024855</v>
      </c>
      <c r="W54" s="24">
        <f>Q12</f>
        <v>2.5291289108876365</v>
      </c>
      <c r="X54">
        <f>U51/U54</f>
        <v>0.13806837254961266</v>
      </c>
    </row>
    <row r="55" spans="19:24" x14ac:dyDescent="0.3">
      <c r="S55" s="52"/>
      <c r="T55" s="18" t="s">
        <v>145</v>
      </c>
      <c r="U55" s="39">
        <f>M25</f>
        <v>16.295178560930154</v>
      </c>
      <c r="V55" s="24">
        <f>Q25</f>
        <v>5.6459172719492976</v>
      </c>
      <c r="W55" s="24">
        <f>Q26</f>
        <v>8.6392123913656036</v>
      </c>
      <c r="X55">
        <f>U52/U55</f>
        <v>6.1367845480235009E-2</v>
      </c>
    </row>
    <row r="56" spans="19:24" x14ac:dyDescent="0.3">
      <c r="S56" s="52"/>
      <c r="T56" s="40" t="s">
        <v>191</v>
      </c>
      <c r="U56" s="41">
        <f>M39</f>
        <v>3.9611115031418143</v>
      </c>
      <c r="V56" s="41">
        <f>Q39</f>
        <v>1.3330009294919307</v>
      </c>
      <c r="W56" s="41">
        <f>Q40</f>
        <v>2.009110791779281</v>
      </c>
      <c r="X56">
        <f>U53/U56</f>
        <v>0.25245439296693245</v>
      </c>
    </row>
  </sheetData>
  <mergeCells count="20">
    <mergeCell ref="U6:V6"/>
    <mergeCell ref="U20:V20"/>
    <mergeCell ref="H8:H10"/>
    <mergeCell ref="H11:H13"/>
    <mergeCell ref="H22:H24"/>
    <mergeCell ref="H16:H18"/>
    <mergeCell ref="H19:H21"/>
    <mergeCell ref="U34:V34"/>
    <mergeCell ref="H25:H27"/>
    <mergeCell ref="V43:W43"/>
    <mergeCell ref="H36:H38"/>
    <mergeCell ref="H39:H41"/>
    <mergeCell ref="H2:H4"/>
    <mergeCell ref="H5:H7"/>
    <mergeCell ref="H30:H32"/>
    <mergeCell ref="H33:H35"/>
    <mergeCell ref="S54:S56"/>
    <mergeCell ref="S51:S53"/>
    <mergeCell ref="S45:S47"/>
    <mergeCell ref="S48:S50"/>
  </mergeCells>
  <phoneticPr fontId="9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22D42C4-9A5A-4670-B5E3-1B11FE5EDFD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Raw Data 148_149</vt:lpstr>
      <vt:lpstr>Raw Data 150_151</vt:lpstr>
      <vt:lpstr>Average and Std. Dev. 148_149</vt:lpstr>
      <vt:lpstr>Average and Std. Dev. 150_151</vt:lpstr>
      <vt:lpstr>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Sierra Schmidt</cp:lastModifiedBy>
  <dcterms:created xsi:type="dcterms:W3CDTF">2020-01-15T20:25:45Z</dcterms:created>
  <dcterms:modified xsi:type="dcterms:W3CDTF">2023-05-31T19:02:47Z</dcterms:modified>
</cp:coreProperties>
</file>